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evin\Dropbox\Thesis\Supplementary Digital Materials\Supplementary Digital Materials\"/>
    </mc:Choice>
  </mc:AlternateContent>
  <bookViews>
    <workbookView xWindow="0" yWindow="0" windowWidth="18870" windowHeight="5835" activeTab="2"/>
  </bookViews>
  <sheets>
    <sheet name="Table S1" sheetId="1" r:id="rId1"/>
    <sheet name="Table S2" sheetId="8" r:id="rId2"/>
    <sheet name="Table S3" sheetId="6" r:id="rId3"/>
    <sheet name="Table S4" sheetId="7" r:id="rId4"/>
    <sheet name="Table S5" sheetId="2" r:id="rId5"/>
    <sheet name="Table S6" sheetId="3" r:id="rId6"/>
    <sheet name="Table S7" sheetId="4" r:id="rId7"/>
    <sheet name="Table S8" sheetId="5" r:id="rId8"/>
    <sheet name="Table S9" sheetId="9" r:id="rId9"/>
  </sheets>
  <calcPr calcId="152511"/>
</workbook>
</file>

<file path=xl/calcChain.xml><?xml version="1.0" encoding="utf-8"?>
<calcChain xmlns="http://schemas.openxmlformats.org/spreadsheetml/2006/main">
  <c r="B193" i="3" l="1"/>
  <c r="H3" i="3"/>
  <c r="H19" i="3"/>
  <c r="H35" i="3"/>
  <c r="H51" i="3"/>
  <c r="H63" i="3"/>
  <c r="H71" i="3"/>
  <c r="H79" i="3"/>
  <c r="H87" i="3"/>
  <c r="H90" i="3"/>
  <c r="H94" i="3"/>
  <c r="H98" i="3"/>
  <c r="H102" i="3"/>
  <c r="H106" i="3"/>
  <c r="H110" i="3"/>
  <c r="H114" i="3"/>
  <c r="H118" i="3"/>
  <c r="H122" i="3"/>
  <c r="H126" i="3"/>
  <c r="H130" i="3"/>
  <c r="H134" i="3"/>
  <c r="H138" i="3"/>
  <c r="H142" i="3"/>
  <c r="H146" i="3"/>
  <c r="H150" i="3"/>
  <c r="H154" i="3"/>
  <c r="H158" i="3"/>
  <c r="H162" i="3"/>
  <c r="H166" i="3"/>
  <c r="H170" i="3"/>
  <c r="H174" i="3"/>
  <c r="H176" i="3"/>
  <c r="H178" i="3"/>
  <c r="H180" i="3"/>
  <c r="H182" i="3"/>
  <c r="H184" i="3"/>
  <c r="H186" i="3"/>
  <c r="H188" i="3"/>
  <c r="H190" i="3"/>
  <c r="H192"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3" i="3"/>
  <c r="C193" i="3"/>
  <c r="D193" i="3"/>
  <c r="E193" i="3"/>
  <c r="I3" i="3" l="1"/>
  <c r="I5" i="3"/>
  <c r="I7" i="3"/>
  <c r="I9" i="3"/>
  <c r="I11" i="3"/>
  <c r="I13" i="3"/>
  <c r="I15" i="3"/>
  <c r="I17" i="3"/>
  <c r="I19" i="3"/>
  <c r="I21" i="3"/>
  <c r="I23" i="3"/>
  <c r="I25" i="3"/>
  <c r="I27" i="3"/>
  <c r="I29" i="3"/>
  <c r="I31" i="3"/>
  <c r="I33" i="3"/>
  <c r="I35" i="3"/>
  <c r="I37" i="3"/>
  <c r="I39" i="3"/>
  <c r="I41" i="3"/>
  <c r="I43" i="3"/>
  <c r="I45" i="3"/>
  <c r="I47" i="3"/>
  <c r="I49" i="3"/>
  <c r="I51" i="3"/>
  <c r="I53" i="3"/>
  <c r="I55" i="3"/>
  <c r="I57" i="3"/>
  <c r="I6" i="3"/>
  <c r="I10" i="3"/>
  <c r="I14" i="3"/>
  <c r="I18" i="3"/>
  <c r="I22" i="3"/>
  <c r="I26" i="3"/>
  <c r="I30" i="3"/>
  <c r="I34" i="3"/>
  <c r="I38" i="3"/>
  <c r="I42" i="3"/>
  <c r="I46" i="3"/>
  <c r="I50" i="3"/>
  <c r="I54" i="3"/>
  <c r="I58" i="3"/>
  <c r="I59" i="3"/>
  <c r="I61" i="3"/>
  <c r="I63" i="3"/>
  <c r="I65" i="3"/>
  <c r="I67" i="3"/>
  <c r="I69" i="3"/>
  <c r="I71" i="3"/>
  <c r="I73" i="3"/>
  <c r="I75" i="3"/>
  <c r="I77" i="3"/>
  <c r="I79" i="3"/>
  <c r="I81" i="3"/>
  <c r="I83" i="3"/>
  <c r="I85" i="3"/>
  <c r="I87" i="3"/>
  <c r="I4" i="3"/>
  <c r="I12" i="3"/>
  <c r="I20" i="3"/>
  <c r="I28" i="3"/>
  <c r="I36" i="3"/>
  <c r="I44" i="3"/>
  <c r="I52" i="3"/>
  <c r="I62" i="3"/>
  <c r="I66" i="3"/>
  <c r="I70" i="3"/>
  <c r="I74" i="3"/>
  <c r="I78" i="3"/>
  <c r="I82" i="3"/>
  <c r="I86" i="3"/>
  <c r="I88" i="3"/>
  <c r="I90" i="3"/>
  <c r="I92" i="3"/>
  <c r="I94" i="3"/>
  <c r="I96" i="3"/>
  <c r="I98" i="3"/>
  <c r="I100" i="3"/>
  <c r="I102" i="3"/>
  <c r="I104" i="3"/>
  <c r="I106" i="3"/>
  <c r="I108" i="3"/>
  <c r="I110" i="3"/>
  <c r="I112" i="3"/>
  <c r="I114" i="3"/>
  <c r="I116" i="3"/>
  <c r="I118" i="3"/>
  <c r="I120" i="3"/>
  <c r="I122" i="3"/>
  <c r="I124" i="3"/>
  <c r="I126" i="3"/>
  <c r="I128" i="3"/>
  <c r="I130" i="3"/>
  <c r="I132" i="3"/>
  <c r="I134" i="3"/>
  <c r="I136" i="3"/>
  <c r="I138" i="3"/>
  <c r="I140" i="3"/>
  <c r="I142" i="3"/>
  <c r="I144" i="3"/>
  <c r="I146" i="3"/>
  <c r="I148" i="3"/>
  <c r="I150" i="3"/>
  <c r="I152" i="3"/>
  <c r="I154" i="3"/>
  <c r="I156" i="3"/>
  <c r="I158" i="3"/>
  <c r="I160" i="3"/>
  <c r="I162" i="3"/>
  <c r="I164" i="3"/>
  <c r="I166" i="3"/>
  <c r="I168" i="3"/>
  <c r="I170" i="3"/>
  <c r="I172" i="3"/>
  <c r="G3" i="3"/>
  <c r="G5" i="3"/>
  <c r="G7" i="3"/>
  <c r="G9" i="3"/>
  <c r="G11" i="3"/>
  <c r="G13" i="3"/>
  <c r="G15" i="3"/>
  <c r="G17" i="3"/>
  <c r="G19" i="3"/>
  <c r="G21" i="3"/>
  <c r="G23" i="3"/>
  <c r="G25" i="3"/>
  <c r="G27" i="3"/>
  <c r="G29" i="3"/>
  <c r="G31" i="3"/>
  <c r="G33" i="3"/>
  <c r="G35" i="3"/>
  <c r="G37" i="3"/>
  <c r="G39" i="3"/>
  <c r="G41" i="3"/>
  <c r="G43" i="3"/>
  <c r="G45" i="3"/>
  <c r="G47" i="3"/>
  <c r="G49" i="3"/>
  <c r="G51" i="3"/>
  <c r="G53" i="3"/>
  <c r="G55" i="3"/>
  <c r="G57" i="3"/>
  <c r="G59" i="3"/>
  <c r="G4" i="3"/>
  <c r="G8" i="3"/>
  <c r="G12" i="3"/>
  <c r="G16" i="3"/>
  <c r="G20" i="3"/>
  <c r="G24" i="3"/>
  <c r="G28" i="3"/>
  <c r="G32" i="3"/>
  <c r="G36" i="3"/>
  <c r="G40" i="3"/>
  <c r="G44" i="3"/>
  <c r="G48" i="3"/>
  <c r="G52" i="3"/>
  <c r="G56" i="3"/>
  <c r="G61" i="3"/>
  <c r="G63" i="3"/>
  <c r="G65" i="3"/>
  <c r="G67" i="3"/>
  <c r="G69" i="3"/>
  <c r="G71" i="3"/>
  <c r="G73" i="3"/>
  <c r="G75" i="3"/>
  <c r="G77" i="3"/>
  <c r="G79" i="3"/>
  <c r="G81" i="3"/>
  <c r="G83" i="3"/>
  <c r="G85" i="3"/>
  <c r="G87" i="3"/>
  <c r="G10" i="3"/>
  <c r="G18" i="3"/>
  <c r="G26" i="3"/>
  <c r="G34" i="3"/>
  <c r="G42" i="3"/>
  <c r="G50" i="3"/>
  <c r="G58" i="3"/>
  <c r="G60" i="3"/>
  <c r="G64" i="3"/>
  <c r="G68" i="3"/>
  <c r="G72" i="3"/>
  <c r="G76" i="3"/>
  <c r="G80" i="3"/>
  <c r="G84" i="3"/>
  <c r="G88" i="3"/>
  <c r="G90" i="3"/>
  <c r="G92" i="3"/>
  <c r="G94" i="3"/>
  <c r="G96" i="3"/>
  <c r="G98" i="3"/>
  <c r="G100" i="3"/>
  <c r="G102" i="3"/>
  <c r="G104" i="3"/>
  <c r="G106" i="3"/>
  <c r="G108" i="3"/>
  <c r="G110" i="3"/>
  <c r="G112" i="3"/>
  <c r="G114" i="3"/>
  <c r="G116" i="3"/>
  <c r="G118" i="3"/>
  <c r="G120" i="3"/>
  <c r="G122" i="3"/>
  <c r="G124" i="3"/>
  <c r="G126" i="3"/>
  <c r="G128" i="3"/>
  <c r="G130" i="3"/>
  <c r="G132" i="3"/>
  <c r="G134" i="3"/>
  <c r="G136" i="3"/>
  <c r="G138" i="3"/>
  <c r="G140" i="3"/>
  <c r="G142" i="3"/>
  <c r="G144" i="3"/>
  <c r="G146" i="3"/>
  <c r="G148" i="3"/>
  <c r="G150" i="3"/>
  <c r="G152" i="3"/>
  <c r="G154" i="3"/>
  <c r="G156" i="3"/>
  <c r="G158" i="3"/>
  <c r="G160" i="3"/>
  <c r="G162" i="3"/>
  <c r="G164" i="3"/>
  <c r="G166" i="3"/>
  <c r="G168" i="3"/>
  <c r="G170" i="3"/>
  <c r="G172" i="3"/>
  <c r="I191" i="3"/>
  <c r="G191" i="3"/>
  <c r="I189" i="3"/>
  <c r="G189" i="3"/>
  <c r="I187" i="3"/>
  <c r="G187" i="3"/>
  <c r="I185" i="3"/>
  <c r="G185" i="3"/>
  <c r="I183" i="3"/>
  <c r="G183" i="3"/>
  <c r="I181" i="3"/>
  <c r="G181" i="3"/>
  <c r="I179" i="3"/>
  <c r="G179" i="3"/>
  <c r="I177" i="3"/>
  <c r="G177" i="3"/>
  <c r="I175" i="3"/>
  <c r="G175" i="3"/>
  <c r="I173" i="3"/>
  <c r="G173" i="3"/>
  <c r="I171" i="3"/>
  <c r="G169" i="3"/>
  <c r="I167" i="3"/>
  <c r="G165" i="3"/>
  <c r="I163" i="3"/>
  <c r="G161" i="3"/>
  <c r="I159" i="3"/>
  <c r="G157" i="3"/>
  <c r="I155" i="3"/>
  <c r="G153" i="3"/>
  <c r="I151" i="3"/>
  <c r="G149" i="3"/>
  <c r="I147" i="3"/>
  <c r="G145" i="3"/>
  <c r="I143" i="3"/>
  <c r="G141" i="3"/>
  <c r="I139" i="3"/>
  <c r="G137" i="3"/>
  <c r="I135" i="3"/>
  <c r="G133" i="3"/>
  <c r="I131" i="3"/>
  <c r="G129" i="3"/>
  <c r="I127" i="3"/>
  <c r="G125" i="3"/>
  <c r="I123" i="3"/>
  <c r="G121" i="3"/>
  <c r="I119" i="3"/>
  <c r="G117" i="3"/>
  <c r="I115" i="3"/>
  <c r="G113" i="3"/>
  <c r="I111" i="3"/>
  <c r="G109" i="3"/>
  <c r="I107" i="3"/>
  <c r="G105" i="3"/>
  <c r="I103" i="3"/>
  <c r="G101" i="3"/>
  <c r="I99" i="3"/>
  <c r="G97" i="3"/>
  <c r="I95" i="3"/>
  <c r="G93" i="3"/>
  <c r="I91" i="3"/>
  <c r="G89" i="3"/>
  <c r="I84" i="3"/>
  <c r="G82" i="3"/>
  <c r="I76" i="3"/>
  <c r="G74" i="3"/>
  <c r="I68" i="3"/>
  <c r="G66" i="3"/>
  <c r="I60" i="3"/>
  <c r="I56" i="3"/>
  <c r="G46" i="3"/>
  <c r="I40" i="3"/>
  <c r="G30" i="3"/>
  <c r="I24" i="3"/>
  <c r="G14" i="3"/>
  <c r="I8" i="3"/>
  <c r="H4" i="3"/>
  <c r="H6" i="3"/>
  <c r="H8" i="3"/>
  <c r="H10" i="3"/>
  <c r="H12" i="3"/>
  <c r="H14" i="3"/>
  <c r="H16" i="3"/>
  <c r="H18" i="3"/>
  <c r="H20" i="3"/>
  <c r="H22" i="3"/>
  <c r="H24" i="3"/>
  <c r="H26" i="3"/>
  <c r="H28" i="3"/>
  <c r="H30" i="3"/>
  <c r="H32" i="3"/>
  <c r="H34" i="3"/>
  <c r="H36" i="3"/>
  <c r="H38" i="3"/>
  <c r="H40" i="3"/>
  <c r="H42" i="3"/>
  <c r="H44" i="3"/>
  <c r="H46" i="3"/>
  <c r="H48" i="3"/>
  <c r="H50" i="3"/>
  <c r="H52" i="3"/>
  <c r="H54" i="3"/>
  <c r="H56" i="3"/>
  <c r="H58" i="3"/>
  <c r="H5" i="3"/>
  <c r="H9" i="3"/>
  <c r="H13" i="3"/>
  <c r="H17" i="3"/>
  <c r="H21" i="3"/>
  <c r="H25" i="3"/>
  <c r="H29" i="3"/>
  <c r="H33" i="3"/>
  <c r="H37" i="3"/>
  <c r="H41" i="3"/>
  <c r="H45" i="3"/>
  <c r="H49" i="3"/>
  <c r="H53" i="3"/>
  <c r="H57" i="3"/>
  <c r="H60" i="3"/>
  <c r="H62" i="3"/>
  <c r="H64" i="3"/>
  <c r="H66" i="3"/>
  <c r="H68" i="3"/>
  <c r="H70" i="3"/>
  <c r="H72" i="3"/>
  <c r="H74" i="3"/>
  <c r="H76" i="3"/>
  <c r="H78" i="3"/>
  <c r="H80" i="3"/>
  <c r="H82" i="3"/>
  <c r="H84" i="3"/>
  <c r="H86" i="3"/>
  <c r="H7" i="3"/>
  <c r="H15" i="3"/>
  <c r="H23" i="3"/>
  <c r="H31" i="3"/>
  <c r="H39" i="3"/>
  <c r="H47" i="3"/>
  <c r="H55" i="3"/>
  <c r="H61" i="3"/>
  <c r="H65" i="3"/>
  <c r="H69" i="3"/>
  <c r="H73" i="3"/>
  <c r="H77" i="3"/>
  <c r="H81" i="3"/>
  <c r="H85" i="3"/>
  <c r="H89" i="3"/>
  <c r="H91" i="3"/>
  <c r="H93" i="3"/>
  <c r="H95" i="3"/>
  <c r="H97" i="3"/>
  <c r="H99" i="3"/>
  <c r="H101" i="3"/>
  <c r="H103" i="3"/>
  <c r="H105" i="3"/>
  <c r="H107" i="3"/>
  <c r="H109" i="3"/>
  <c r="H111" i="3"/>
  <c r="H113" i="3"/>
  <c r="H115" i="3"/>
  <c r="H117" i="3"/>
  <c r="H119" i="3"/>
  <c r="H121" i="3"/>
  <c r="H123" i="3"/>
  <c r="H125" i="3"/>
  <c r="H127" i="3"/>
  <c r="H129" i="3"/>
  <c r="H131" i="3"/>
  <c r="H133" i="3"/>
  <c r="H135" i="3"/>
  <c r="H137" i="3"/>
  <c r="H139" i="3"/>
  <c r="H141" i="3"/>
  <c r="H143" i="3"/>
  <c r="H145" i="3"/>
  <c r="H147" i="3"/>
  <c r="H149" i="3"/>
  <c r="H151" i="3"/>
  <c r="H153" i="3"/>
  <c r="H155" i="3"/>
  <c r="H157" i="3"/>
  <c r="H159" i="3"/>
  <c r="H161" i="3"/>
  <c r="H163" i="3"/>
  <c r="H165" i="3"/>
  <c r="H167" i="3"/>
  <c r="H169" i="3"/>
  <c r="H171" i="3"/>
  <c r="I192" i="3"/>
  <c r="G192" i="3"/>
  <c r="H191" i="3"/>
  <c r="I190" i="3"/>
  <c r="G190" i="3"/>
  <c r="H189" i="3"/>
  <c r="I188" i="3"/>
  <c r="G188" i="3"/>
  <c r="H187" i="3"/>
  <c r="I186" i="3"/>
  <c r="G186" i="3"/>
  <c r="H185" i="3"/>
  <c r="I184" i="3"/>
  <c r="G184" i="3"/>
  <c r="H183" i="3"/>
  <c r="I182" i="3"/>
  <c r="G182" i="3"/>
  <c r="H181" i="3"/>
  <c r="I180" i="3"/>
  <c r="G180" i="3"/>
  <c r="H179" i="3"/>
  <c r="I178" i="3"/>
  <c r="G178" i="3"/>
  <c r="H177" i="3"/>
  <c r="I176" i="3"/>
  <c r="G176" i="3"/>
  <c r="H175" i="3"/>
  <c r="I174" i="3"/>
  <c r="G174" i="3"/>
  <c r="H173" i="3"/>
  <c r="H172" i="3"/>
  <c r="G171" i="3"/>
  <c r="I169" i="3"/>
  <c r="H168" i="3"/>
  <c r="G167" i="3"/>
  <c r="I165" i="3"/>
  <c r="H164" i="3"/>
  <c r="G163" i="3"/>
  <c r="I161" i="3"/>
  <c r="H160" i="3"/>
  <c r="G159" i="3"/>
  <c r="I157" i="3"/>
  <c r="H156" i="3"/>
  <c r="G155" i="3"/>
  <c r="I153" i="3"/>
  <c r="H152" i="3"/>
  <c r="G151" i="3"/>
  <c r="I149" i="3"/>
  <c r="H148" i="3"/>
  <c r="G147" i="3"/>
  <c r="I145" i="3"/>
  <c r="H144" i="3"/>
  <c r="G143" i="3"/>
  <c r="I141" i="3"/>
  <c r="H140" i="3"/>
  <c r="G139" i="3"/>
  <c r="I137" i="3"/>
  <c r="H136" i="3"/>
  <c r="G135" i="3"/>
  <c r="I133" i="3"/>
  <c r="H132" i="3"/>
  <c r="G131" i="3"/>
  <c r="I129" i="3"/>
  <c r="H128" i="3"/>
  <c r="G127" i="3"/>
  <c r="I125" i="3"/>
  <c r="H124" i="3"/>
  <c r="G123" i="3"/>
  <c r="I121" i="3"/>
  <c r="H120" i="3"/>
  <c r="G119" i="3"/>
  <c r="I117" i="3"/>
  <c r="H116" i="3"/>
  <c r="G115" i="3"/>
  <c r="I113" i="3"/>
  <c r="H112" i="3"/>
  <c r="G111" i="3"/>
  <c r="I109" i="3"/>
  <c r="H108" i="3"/>
  <c r="G107" i="3"/>
  <c r="I105" i="3"/>
  <c r="H104" i="3"/>
  <c r="G103" i="3"/>
  <c r="I101" i="3"/>
  <c r="H100" i="3"/>
  <c r="G99" i="3"/>
  <c r="I97" i="3"/>
  <c r="H96" i="3"/>
  <c r="G95" i="3"/>
  <c r="I93" i="3"/>
  <c r="H92" i="3"/>
  <c r="G91" i="3"/>
  <c r="I89" i="3"/>
  <c r="H88" i="3"/>
  <c r="G86" i="3"/>
  <c r="H83" i="3"/>
  <c r="I80" i="3"/>
  <c r="G78" i="3"/>
  <c r="H75" i="3"/>
  <c r="I72" i="3"/>
  <c r="G70" i="3"/>
  <c r="H67" i="3"/>
  <c r="I64" i="3"/>
  <c r="G62" i="3"/>
  <c r="H59" i="3"/>
  <c r="G54" i="3"/>
  <c r="I48" i="3"/>
  <c r="H43" i="3"/>
  <c r="G38" i="3"/>
  <c r="I32" i="3"/>
  <c r="H27" i="3"/>
  <c r="G22" i="3"/>
  <c r="I16" i="3"/>
  <c r="H11" i="3"/>
  <c r="G6" i="3"/>
  <c r="N6" i="2"/>
  <c r="N5" i="2"/>
  <c r="N4" i="2"/>
</calcChain>
</file>

<file path=xl/sharedStrings.xml><?xml version="1.0" encoding="utf-8"?>
<sst xmlns="http://schemas.openxmlformats.org/spreadsheetml/2006/main" count="4257" uniqueCount="2779">
  <si>
    <t>gene_oid</t>
  </si>
  <si>
    <t>Locus Tag</t>
  </si>
  <si>
    <t>Gene Symbol</t>
  </si>
  <si>
    <t>Product Name</t>
  </si>
  <si>
    <t>DNA Seq Length</t>
  </si>
  <si>
    <t>AA Seq Length</t>
  </si>
  <si>
    <t>Enzymes</t>
  </si>
  <si>
    <t>COGs</t>
  </si>
  <si>
    <t>COG Categories</t>
  </si>
  <si>
    <t>Pfams</t>
  </si>
  <si>
    <t>TIGRfams</t>
  </si>
  <si>
    <t>Signal Peptide</t>
  </si>
  <si>
    <t>Transmembrane Helices</t>
  </si>
  <si>
    <t>CCALI_00011</t>
  </si>
  <si>
    <t>bacterial peptide chain release factor 1 (bRF-1)</t>
  </si>
  <si>
    <t>COG0216</t>
  </si>
  <si>
    <t>J</t>
  </si>
  <si>
    <t>pfam00472 pfam03462</t>
  </si>
  <si>
    <t>TIGR00019</t>
  </si>
  <si>
    <t>No</t>
  </si>
  <si>
    <t>CCALI_00039</t>
  </si>
  <si>
    <t>phosphoglucosamine mutase (EC 5.4.2.10)</t>
  </si>
  <si>
    <t>EC:5.4.2.10</t>
  </si>
  <si>
    <t>COG1109</t>
  </si>
  <si>
    <t>G</t>
  </si>
  <si>
    <t>pfam00408 pfam02878 pfam02879 pfam02880</t>
  </si>
  <si>
    <t>TIGR01455</t>
  </si>
  <si>
    <t>CCALI_00041</t>
  </si>
  <si>
    <t>Glutamate dehydrogenase/leucine dehydrogenase</t>
  </si>
  <si>
    <t>EC:1.4.1.3</t>
  </si>
  <si>
    <t>COG0334</t>
  </si>
  <si>
    <t>E</t>
  </si>
  <si>
    <t>pfam00208 pfam02812</t>
  </si>
  <si>
    <t>CCALI_00051</t>
  </si>
  <si>
    <t>5-(carboxyamino)imidazole ribonucleotide synthase</t>
  </si>
  <si>
    <t>EC:6.3.4.18</t>
  </si>
  <si>
    <t>COG0026</t>
  </si>
  <si>
    <t>F</t>
  </si>
  <si>
    <t>pfam02222</t>
  </si>
  <si>
    <t>TIGR01161</t>
  </si>
  <si>
    <t>CCALI_00064</t>
  </si>
  <si>
    <t>Formate-tetrahydrofolate ligase (EC 6.3.4.3)</t>
  </si>
  <si>
    <t>EC:6.3.4.3</t>
  </si>
  <si>
    <t>COG2759</t>
  </si>
  <si>
    <t>pfam01268</t>
  </si>
  <si>
    <t>CCALI_00110</t>
  </si>
  <si>
    <t>Carbamoylphosphate synthase large subunit (split gene in MJ)</t>
  </si>
  <si>
    <t>COG0458</t>
  </si>
  <si>
    <t>E F</t>
  </si>
  <si>
    <t>pfam00289 pfam02786 pfam02787</t>
  </si>
  <si>
    <t>TIGR01369</t>
  </si>
  <si>
    <t>CCALI_00114</t>
  </si>
  <si>
    <t>carbamoyl-phosphate synthase small subunit</t>
  </si>
  <si>
    <t>EC:6.3.5.5</t>
  </si>
  <si>
    <t>COG0505</t>
  </si>
  <si>
    <t>pfam00117 pfam00988</t>
  </si>
  <si>
    <t>TIGR01368</t>
  </si>
  <si>
    <t>CCALI_00116</t>
  </si>
  <si>
    <t>dihydroorotase (EC 3.5.2.3)</t>
  </si>
  <si>
    <t>EC:3.5.2.3</t>
  </si>
  <si>
    <t>COG0044</t>
  </si>
  <si>
    <t>pfam01979</t>
  </si>
  <si>
    <t>TIGR00857</t>
  </si>
  <si>
    <t>CCALI_00117</t>
  </si>
  <si>
    <t>aspartate carbamoyltransferase (EC 2.1.3.2)</t>
  </si>
  <si>
    <t>EC:2.1.3.2</t>
  </si>
  <si>
    <t>COG0540</t>
  </si>
  <si>
    <t>pfam00185 pfam02729</t>
  </si>
  <si>
    <t>TIGR00670</t>
  </si>
  <si>
    <t>CCALI_00130</t>
  </si>
  <si>
    <t>delta-1-pyrroline-5-carboxylate dehydrogenase (EC 1.5.1.12)</t>
  </si>
  <si>
    <t>EC:1.5.1.12</t>
  </si>
  <si>
    <t>COG1012</t>
  </si>
  <si>
    <t>C</t>
  </si>
  <si>
    <t>pfam00171</t>
  </si>
  <si>
    <t>TIGR01237</t>
  </si>
  <si>
    <t>CCALI_00138</t>
  </si>
  <si>
    <t>MoxR-like ATPases</t>
  </si>
  <si>
    <t>EC:3.6.3.-</t>
  </si>
  <si>
    <t>COG0714</t>
  </si>
  <si>
    <t>R</t>
  </si>
  <si>
    <t>pfam07726</t>
  </si>
  <si>
    <t>CCALI_00144</t>
  </si>
  <si>
    <t>seryl-tRNA synthetase (EC 6.1.1.11)</t>
  </si>
  <si>
    <t>EC:6.1.1.11</t>
  </si>
  <si>
    <t>COG0172</t>
  </si>
  <si>
    <t>pfam00587 pfam02403</t>
  </si>
  <si>
    <t>TIGR00414</t>
  </si>
  <si>
    <t>CCALI_00159</t>
  </si>
  <si>
    <t>ATP-dependent proteinase. Serine peptidase. MEROPS family S16</t>
  </si>
  <si>
    <t>EC:3.4.21.53</t>
  </si>
  <si>
    <t>COG0466</t>
  </si>
  <si>
    <t>O</t>
  </si>
  <si>
    <t>pfam00004 pfam02190 pfam05362</t>
  </si>
  <si>
    <t>TIGR00763</t>
  </si>
  <si>
    <t>CCALI_00169</t>
  </si>
  <si>
    <t>oligopeptide/dipeptide ABC transporter, ATP-binding protein, C-terminal domain</t>
  </si>
  <si>
    <t>COG0444</t>
  </si>
  <si>
    <t>E P</t>
  </si>
  <si>
    <t>pfam00005 pfam08352</t>
  </si>
  <si>
    <t>TIGR01727</t>
  </si>
  <si>
    <t>CCALI_00181</t>
  </si>
  <si>
    <t>dTDP-glucose 4,6-dehydratase (EC 4.2.1.46)</t>
  </si>
  <si>
    <t>EC:4.2.1.46</t>
  </si>
  <si>
    <t>COG1088</t>
  </si>
  <si>
    <t>M</t>
  </si>
  <si>
    <t>pfam01370</t>
  </si>
  <si>
    <t>TIGR01181</t>
  </si>
  <si>
    <t>CCALI_00223</t>
  </si>
  <si>
    <t>Heme/copper-type cytochrome/quinol oxidases, subunit 1</t>
  </si>
  <si>
    <t>EC:1.9.3.1</t>
  </si>
  <si>
    <t>COG0843</t>
  </si>
  <si>
    <t>pfam00115</t>
  </si>
  <si>
    <t>TIGR02891</t>
  </si>
  <si>
    <t>Yes</t>
  </si>
  <si>
    <t>CCALI_00232</t>
  </si>
  <si>
    <t>NAD-dependent aldehyde dehydrogenases</t>
  </si>
  <si>
    <t>EC:1.2.1.16</t>
  </si>
  <si>
    <t>CCALI_00236</t>
  </si>
  <si>
    <t>3-oxoacyl-[acyl-carrier-protein] synthase II (EC 2.3.1.41)</t>
  </si>
  <si>
    <t>EC:2.3.1.179</t>
  </si>
  <si>
    <t>COG0304</t>
  </si>
  <si>
    <t>I Q</t>
  </si>
  <si>
    <t>pfam00109 pfam02801</t>
  </si>
  <si>
    <t>TIGR03150</t>
  </si>
  <si>
    <t>CCALI_00238</t>
  </si>
  <si>
    <t>3-oxoacyl-[acyl-carrier-protein] reductase (EC 1.1.1.100)</t>
  </si>
  <si>
    <t>EC:1.1.1.100</t>
  </si>
  <si>
    <t>COG1028</t>
  </si>
  <si>
    <t>I Q R</t>
  </si>
  <si>
    <t>pfam00106</t>
  </si>
  <si>
    <t>TIGR01830</t>
  </si>
  <si>
    <t>CCALI_00239</t>
  </si>
  <si>
    <t>malonyl CoA-acyl carrier protein transacylase</t>
  </si>
  <si>
    <t>EC:2.3.1.39</t>
  </si>
  <si>
    <t>COG0331</t>
  </si>
  <si>
    <t>I</t>
  </si>
  <si>
    <t>pfam00698</t>
  </si>
  <si>
    <t>TIGR00128</t>
  </si>
  <si>
    <t>CCALI_00240</t>
  </si>
  <si>
    <t>3-oxoacyl-[acyl-carrier-protein] synthase III (EC 2.3.1.41)</t>
  </si>
  <si>
    <t>EC:2.3.1.180</t>
  </si>
  <si>
    <t>COG0332</t>
  </si>
  <si>
    <t>pfam08541 pfam08545</t>
  </si>
  <si>
    <t>TIGR00747</t>
  </si>
  <si>
    <t>CCALI_00241</t>
  </si>
  <si>
    <t>phosphate:acyl-[acyl carrier protein] acyltransferase</t>
  </si>
  <si>
    <t>EC:2.3.1.15</t>
  </si>
  <si>
    <t>COG0416</t>
  </si>
  <si>
    <t>pfam02504</t>
  </si>
  <si>
    <t>TIGR00182</t>
  </si>
  <si>
    <t>CCALI_00246</t>
  </si>
  <si>
    <t>ATP-dependent DNA helicase RecG (EC 3.6.1.-)</t>
  </si>
  <si>
    <t>EC:3.6.4.12</t>
  </si>
  <si>
    <t>COG1200</t>
  </si>
  <si>
    <t>K L</t>
  </si>
  <si>
    <t>pfam00270 pfam00271</t>
  </si>
  <si>
    <t>TIGR00643</t>
  </si>
  <si>
    <t>CCALI_00255</t>
  </si>
  <si>
    <t>DNA gyrase subunit B (EC 5.99.1.3)</t>
  </si>
  <si>
    <t>EC:5.99.1.3</t>
  </si>
  <si>
    <t>COG0187</t>
  </si>
  <si>
    <t>L</t>
  </si>
  <si>
    <t>pfam00204 pfam00986 pfam01751 pfam02518</t>
  </si>
  <si>
    <t>TIGR01059</t>
  </si>
  <si>
    <t>CCALI_00259</t>
  </si>
  <si>
    <t>isocitrate dehydrogenase (NADP) (EC 1.1.1.42)</t>
  </si>
  <si>
    <t>EC:1.1.1.41</t>
  </si>
  <si>
    <t>COG0473</t>
  </si>
  <si>
    <t>C E</t>
  </si>
  <si>
    <t>pfam00180</t>
  </si>
  <si>
    <t>TIGR00175</t>
  </si>
  <si>
    <t>CCALI_00282</t>
  </si>
  <si>
    <t>glutamyl-tRNA synthetase (EC 6.1.1.17)</t>
  </si>
  <si>
    <t>EC:6.1.1.17</t>
  </si>
  <si>
    <t>COG0008</t>
  </si>
  <si>
    <t>pfam00749</t>
  </si>
  <si>
    <t>TIGR00464</t>
  </si>
  <si>
    <t>CCALI_00284</t>
  </si>
  <si>
    <t>ribosomal protein S12 methylthiotransferase RimO</t>
  </si>
  <si>
    <t>EC:2.-</t>
  </si>
  <si>
    <t>COG0621</t>
  </si>
  <si>
    <t>pfam00919 pfam01938 pfam04055</t>
  </si>
  <si>
    <t>TIGR01125 TIGR00089</t>
  </si>
  <si>
    <t>CCALI_00290</t>
  </si>
  <si>
    <t>ATP-dependent chaperone ClpB</t>
  </si>
  <si>
    <t>COG0542</t>
  </si>
  <si>
    <t>pfam00004 pfam02861 pfam07724 pfam10431</t>
  </si>
  <si>
    <t>TIGR03346</t>
  </si>
  <si>
    <t>CCALI_00295</t>
  </si>
  <si>
    <t>O-sialoglycoprotein endopeptidase (EC 3.4.24.57)</t>
  </si>
  <si>
    <t>EC:3.4.24.57</t>
  </si>
  <si>
    <t>COG0533</t>
  </si>
  <si>
    <t>pfam00814</t>
  </si>
  <si>
    <t>TIGR03723 TIGR00329</t>
  </si>
  <si>
    <t>CCALI_00301</t>
  </si>
  <si>
    <t>GTP-binding protein TypA/BipA</t>
  </si>
  <si>
    <t>COG1217</t>
  </si>
  <si>
    <t>T</t>
  </si>
  <si>
    <t>pfam00009 pfam00679 pfam03144</t>
  </si>
  <si>
    <t>TIGR01394 TIGR00231</t>
  </si>
  <si>
    <t>CCALI_00333</t>
  </si>
  <si>
    <t>GTP-binding protein LepA</t>
  </si>
  <si>
    <t>COG0481</t>
  </si>
  <si>
    <t>pfam00009 pfam00679 pfam03144 pfam06421</t>
  </si>
  <si>
    <t>TIGR01393 TIGR00231</t>
  </si>
  <si>
    <t>CCALI_00343</t>
  </si>
  <si>
    <t>ferrous iron transporter FeoB</t>
  </si>
  <si>
    <t>COG0370</t>
  </si>
  <si>
    <t>P</t>
  </si>
  <si>
    <t>pfam02421 pfam07664 pfam07670</t>
  </si>
  <si>
    <t>TIGR00437 TIGR00231</t>
  </si>
  <si>
    <t>CCALI_00352</t>
  </si>
  <si>
    <t>protein translocase subunit secA</t>
  </si>
  <si>
    <t>COG0653</t>
  </si>
  <si>
    <t>U</t>
  </si>
  <si>
    <t>pfam01043 pfam02810 pfam07516 pfam07517</t>
  </si>
  <si>
    <t>CCALI_00357</t>
  </si>
  <si>
    <t>tRNA modification GTPase TrmE</t>
  </si>
  <si>
    <t>EC:3.6.-</t>
  </si>
  <si>
    <t>COG0486</t>
  </si>
  <si>
    <t>pfam01926 pfam10396 pfam12631</t>
  </si>
  <si>
    <t>TIGR00450 TIGR00231</t>
  </si>
  <si>
    <t>CCALI_00365</t>
  </si>
  <si>
    <t>dihydrolipoamide dehydrogenase</t>
  </si>
  <si>
    <t>EC:1.8.1.4</t>
  </si>
  <si>
    <t>COG1249</t>
  </si>
  <si>
    <t>pfam00070 pfam02852 pfam07992</t>
  </si>
  <si>
    <t>TIGR01350</t>
  </si>
  <si>
    <t>CCALI_00373</t>
  </si>
  <si>
    <t>aspartyl/glutamyl-tRNA(Asn/Gln) amidotransferase subunit B (EC 6.3.5.-)</t>
  </si>
  <si>
    <t>EC:6.3.5.6 EC:6.3.5.7</t>
  </si>
  <si>
    <t>COG0064</t>
  </si>
  <si>
    <t>pfam02637 pfam02934</t>
  </si>
  <si>
    <t>TIGR00133</t>
  </si>
  <si>
    <t>CCALI_00383</t>
  </si>
  <si>
    <t>ammonium transporter (TC 1.A.11)</t>
  </si>
  <si>
    <t>COG0004</t>
  </si>
  <si>
    <t>pfam00909</t>
  </si>
  <si>
    <t>TIGR00836</t>
  </si>
  <si>
    <t>CCALI_00384</t>
  </si>
  <si>
    <t>RNAse PH (EC 2.7.7.56)</t>
  </si>
  <si>
    <t>EC:2.7.7.56</t>
  </si>
  <si>
    <t>COG0689</t>
  </si>
  <si>
    <t>pfam01138 pfam03725</t>
  </si>
  <si>
    <t>TIGR01966</t>
  </si>
  <si>
    <t>CCALI_00389</t>
  </si>
  <si>
    <t>probable S-adenosylmethionine-dependent methyltransferase, YraL family</t>
  </si>
  <si>
    <t>EC:2.1.1.198</t>
  </si>
  <si>
    <t>COG0313</t>
  </si>
  <si>
    <t>pfam00590</t>
  </si>
  <si>
    <t>TIGR00096</t>
  </si>
  <si>
    <t>CCALI_00391</t>
  </si>
  <si>
    <t>tRNA-guanine transglycosylase (EC 2.4.2.29)</t>
  </si>
  <si>
    <t>EC:2.4.2.29</t>
  </si>
  <si>
    <t>COG0343</t>
  </si>
  <si>
    <t>pfam01702</t>
  </si>
  <si>
    <t>TIGR00430 TIGR00449</t>
  </si>
  <si>
    <t>CCALI_00401</t>
  </si>
  <si>
    <t>ribosomal large subunit pseudouridine synthase D (EC 5.4.99.-)</t>
  </si>
  <si>
    <t>EC:5.4.99.23</t>
  </si>
  <si>
    <t>COG0564</t>
  </si>
  <si>
    <t>pfam00849 pfam01479</t>
  </si>
  <si>
    <t>TIGR00005</t>
  </si>
  <si>
    <t>CCALI_00409</t>
  </si>
  <si>
    <t>signal recognition particle-docking protein FtsY</t>
  </si>
  <si>
    <t>COG0552</t>
  </si>
  <si>
    <t>pfam00448 pfam02881</t>
  </si>
  <si>
    <t>TIGR00064</t>
  </si>
  <si>
    <t>CCALI_00420</t>
  </si>
  <si>
    <t>ABC-type branched-chain amino acid transport systems, ATPase component</t>
  </si>
  <si>
    <t>COG0411</t>
  </si>
  <si>
    <t>pfam00005 pfam02653 pfam12399</t>
  </si>
  <si>
    <t>CCALI_00421</t>
  </si>
  <si>
    <t>amino acid/amide ABC transporter ATP-binding protein 2, HAAT family (TC 3.A.1.4.-)</t>
  </si>
  <si>
    <t>COG0410</t>
  </si>
  <si>
    <t>pfam00005</t>
  </si>
  <si>
    <t>CCALI_00423</t>
  </si>
  <si>
    <t>glycine cleavage system T protein</t>
  </si>
  <si>
    <t>EC:2.1.2.10</t>
  </si>
  <si>
    <t>COG0404</t>
  </si>
  <si>
    <t>pfam01571 pfam08669</t>
  </si>
  <si>
    <t>TIGR00528</t>
  </si>
  <si>
    <t>CCALI_00426</t>
  </si>
  <si>
    <t>glycine dehydrogenase (decarboxylating) beta subunit (EC 1.4.4.2)</t>
  </si>
  <si>
    <t>EC:1.4.4.2</t>
  </si>
  <si>
    <t>COG1003</t>
  </si>
  <si>
    <t>pfam02347</t>
  </si>
  <si>
    <t>CCALI_00430</t>
  </si>
  <si>
    <t>transcription termination factor Rho</t>
  </si>
  <si>
    <t>COG1158</t>
  </si>
  <si>
    <t>K</t>
  </si>
  <si>
    <t>pfam00006 pfam07497 pfam07498</t>
  </si>
  <si>
    <t>TIGR00767</t>
  </si>
  <si>
    <t>CCALI_00432</t>
  </si>
  <si>
    <t>GMP synthase (glutamine-hydrolyzing) (EC 6.3.5.2)</t>
  </si>
  <si>
    <t>EC:6.3.5.2</t>
  </si>
  <si>
    <t>COG0519</t>
  </si>
  <si>
    <t>pfam00117 pfam00958 pfam02540</t>
  </si>
  <si>
    <t>TIGR00884 TIGR00888</t>
  </si>
  <si>
    <t>CCALI_00440</t>
  </si>
  <si>
    <t>methionine synthase (B12-dependent) (EC 2.1.1.13)</t>
  </si>
  <si>
    <t>EC:2.1.1.13</t>
  </si>
  <si>
    <t>COG1410</t>
  </si>
  <si>
    <t>pfam00809 pfam02310 pfam02574 pfam02607 pfam02965</t>
  </si>
  <si>
    <t>TIGR02082</t>
  </si>
  <si>
    <t>CCALI_00442</t>
  </si>
  <si>
    <t>DNA mismatch repair protein MutL</t>
  </si>
  <si>
    <t>COG0323</t>
  </si>
  <si>
    <t>pfam01119 pfam08676 pfam13589</t>
  </si>
  <si>
    <t>TIGR00585</t>
  </si>
  <si>
    <t>CCALI_00458</t>
  </si>
  <si>
    <t>tRNA dimethylallyltransferase</t>
  </si>
  <si>
    <t>EC:2.5.1.75</t>
  </si>
  <si>
    <t>COG0324</t>
  </si>
  <si>
    <t>pfam01715</t>
  </si>
  <si>
    <t>TIGR00174</t>
  </si>
  <si>
    <t>CCALI_00474</t>
  </si>
  <si>
    <t>succinate dehydrogenase subunit A (EC 1.3.5.1)</t>
  </si>
  <si>
    <t>EC:1.3.99.1</t>
  </si>
  <si>
    <t>COG1053</t>
  </si>
  <si>
    <t>pfam00890 pfam02910</t>
  </si>
  <si>
    <t>TIGR01812</t>
  </si>
  <si>
    <t>CCALI_00492</t>
  </si>
  <si>
    <t>polyphosphate kinase 1</t>
  </si>
  <si>
    <t>EC:2.7.4.1</t>
  </si>
  <si>
    <t>COG0855</t>
  </si>
  <si>
    <t>pfam02503 pfam13089 pfam13090</t>
  </si>
  <si>
    <t>TIGR03705</t>
  </si>
  <si>
    <t>CCALI_00510</t>
  </si>
  <si>
    <t>aspartate kinase (EC 2.7.2.4)</t>
  </si>
  <si>
    <t>EC:2.7.2.4</t>
  </si>
  <si>
    <t>COG0527</t>
  </si>
  <si>
    <t>pfam00696 pfam13840</t>
  </si>
  <si>
    <t>TIGR00657</t>
  </si>
  <si>
    <t>CCALI_00518</t>
  </si>
  <si>
    <t>ATP synthase F1 subcomplex alpha subunit</t>
  </si>
  <si>
    <t>EC:3.6.3.14</t>
  </si>
  <si>
    <t>COG0056</t>
  </si>
  <si>
    <t>pfam00006 pfam00306 pfam02874</t>
  </si>
  <si>
    <t>TIGR00962</t>
  </si>
  <si>
    <t>CCALI_00520</t>
  </si>
  <si>
    <t>ATP synthase F1 subcomplex gamma subunit</t>
  </si>
  <si>
    <t>COG0224</t>
  </si>
  <si>
    <t>pfam00231</t>
  </si>
  <si>
    <t>TIGR01146</t>
  </si>
  <si>
    <t>CCALI_00523</t>
  </si>
  <si>
    <t>chaperonin GroL</t>
  </si>
  <si>
    <t>COG0459</t>
  </si>
  <si>
    <t>pfam00118</t>
  </si>
  <si>
    <t>TIGR02348</t>
  </si>
  <si>
    <t>CCALI_00532</t>
  </si>
  <si>
    <t>Dinucleotide-utilizing enzymes involved in molybdopterin and thiamine biosynthesis family 2</t>
  </si>
  <si>
    <t>COG0476</t>
  </si>
  <si>
    <t>H</t>
  </si>
  <si>
    <t>pfam00581 pfam00899 pfam02597 pfam05237</t>
  </si>
  <si>
    <t>CCALI_00534</t>
  </si>
  <si>
    <t>cysteine synthase (EC 2.5.1.47)</t>
  </si>
  <si>
    <t>EC:2.5.1.47</t>
  </si>
  <si>
    <t>COG0031</t>
  </si>
  <si>
    <t>pfam00291</t>
  </si>
  <si>
    <t>TIGR01138 TIGR01136</t>
  </si>
  <si>
    <t>CCALI_00572</t>
  </si>
  <si>
    <t>UDP-galactose 4-epimerase (EC 5.1.3.2)</t>
  </si>
  <si>
    <t>EC:5.1.3.2</t>
  </si>
  <si>
    <t>COG1087</t>
  </si>
  <si>
    <t>pfam01370 pfam13950</t>
  </si>
  <si>
    <t>TIGR01179</t>
  </si>
  <si>
    <t>CCALI_00573</t>
  </si>
  <si>
    <t>Glucose-1-phosphate thymidylyltransferase (EC 2.7.7.24)</t>
  </si>
  <si>
    <t>EC:2.7.7.24</t>
  </si>
  <si>
    <t>COG1209</t>
  </si>
  <si>
    <t>pfam00483</t>
  </si>
  <si>
    <t>TIGR01207</t>
  </si>
  <si>
    <t>CCALI_00589</t>
  </si>
  <si>
    <t>ATP synthase F1 subcomplex beta subunit</t>
  </si>
  <si>
    <t>COG0055</t>
  </si>
  <si>
    <t>TIGR01039</t>
  </si>
  <si>
    <t>CCALI_00592</t>
  </si>
  <si>
    <t>LSU ribosomal protein L1P</t>
  </si>
  <si>
    <t>COG0081</t>
  </si>
  <si>
    <t>pfam00687</t>
  </si>
  <si>
    <t>TIGR01169</t>
  </si>
  <si>
    <t>CCALI_00599</t>
  </si>
  <si>
    <t>translation elongation factor 1A (EF-1A/EF-Tu)</t>
  </si>
  <si>
    <t>COG0050</t>
  </si>
  <si>
    <t>pfam00009 pfam03143 pfam03144</t>
  </si>
  <si>
    <t>TIGR00485 TIGR00231</t>
  </si>
  <si>
    <t>CCALI_00606</t>
  </si>
  <si>
    <t>L-selenocysteine selenide-lyase (L-alanine-forming) (EC 4.4.1.16)</t>
  </si>
  <si>
    <t>EC:2.8.1.7 EC:4.4.1.16</t>
  </si>
  <si>
    <t>COG0520</t>
  </si>
  <si>
    <t>pfam00266</t>
  </si>
  <si>
    <t>TIGR01979</t>
  </si>
  <si>
    <t>CCALI_00608</t>
  </si>
  <si>
    <t>Iron-regulated ABC transporter ATPase subunit SufC</t>
  </si>
  <si>
    <t>COG0396</t>
  </si>
  <si>
    <t>TIGR01978</t>
  </si>
  <si>
    <t>CCALI_00609</t>
  </si>
  <si>
    <t>Iron-regulated ABC transporter membrane component SufB</t>
  </si>
  <si>
    <t>COG0719</t>
  </si>
  <si>
    <t>pfam01458</t>
  </si>
  <si>
    <t>TIGR01980</t>
  </si>
  <si>
    <t>CCALI_00639</t>
  </si>
  <si>
    <t>DNA primase, catalytic core</t>
  </si>
  <si>
    <t>COG0358</t>
  </si>
  <si>
    <t>pfam01807 pfam08275 pfam10410 pfam13662</t>
  </si>
  <si>
    <t>TIGR01391</t>
  </si>
  <si>
    <t>CCALI_00640</t>
  </si>
  <si>
    <t>RNA polymerase, sigma 70 subunit, RpoD</t>
  </si>
  <si>
    <t>COG0568</t>
  </si>
  <si>
    <t>pfam00140 pfam04539 pfam04542 pfam04545</t>
  </si>
  <si>
    <t>TIGR02393 TIGR02937</t>
  </si>
  <si>
    <t>CCALI_00651</t>
  </si>
  <si>
    <t>succinyl-CoA synthetase (ADP-forming) beta subunit (EC 6.2.1.5)</t>
  </si>
  <si>
    <t>EC:6.2.1.5</t>
  </si>
  <si>
    <t>COG0045</t>
  </si>
  <si>
    <t>pfam00549 pfam08442</t>
  </si>
  <si>
    <t>TIGR01016</t>
  </si>
  <si>
    <t>CCALI_00659</t>
  </si>
  <si>
    <t>replication restart DNA helicase PriA</t>
  </si>
  <si>
    <t>EC:3.6.4.-</t>
  </si>
  <si>
    <t>COG1198</t>
  </si>
  <si>
    <t>TIGR00595</t>
  </si>
  <si>
    <t>CCALI_00665</t>
  </si>
  <si>
    <t>glucose-inhibited division protein A</t>
  </si>
  <si>
    <t>COG0445</t>
  </si>
  <si>
    <t>D</t>
  </si>
  <si>
    <t>pfam01134 pfam13932</t>
  </si>
  <si>
    <t>TIGR00136</t>
  </si>
  <si>
    <t>CCALI_00668</t>
  </si>
  <si>
    <t>Aspartate/tyrosine/aromatic aminotransferase</t>
  </si>
  <si>
    <t>EC:2.6.1.-</t>
  </si>
  <si>
    <t>COG0436</t>
  </si>
  <si>
    <t>pfam00155</t>
  </si>
  <si>
    <t>CCALI_00684</t>
  </si>
  <si>
    <t>arginyl-tRNA synthetase (EC 6.1.1.19)</t>
  </si>
  <si>
    <t>EC:6.1.1.19</t>
  </si>
  <si>
    <t>COG0018</t>
  </si>
  <si>
    <t>pfam00750 pfam03485 pfam05746</t>
  </si>
  <si>
    <t>TIGR00456</t>
  </si>
  <si>
    <t>CCALI_00700</t>
  </si>
  <si>
    <t>phosphoserine aminotransferase apoenzyme (EC 2.6.1.52)</t>
  </si>
  <si>
    <t>EC:2.6.1.52</t>
  </si>
  <si>
    <t>COG1932</t>
  </si>
  <si>
    <t>E H</t>
  </si>
  <si>
    <t>TIGR01364</t>
  </si>
  <si>
    <t>CCALI_00705</t>
  </si>
  <si>
    <t>porphobilinogen synthase (EC 4.2.1.24)</t>
  </si>
  <si>
    <t>EC:4.2.1.24</t>
  </si>
  <si>
    <t>COG0113</t>
  </si>
  <si>
    <t>pfam00490</t>
  </si>
  <si>
    <t>CCALI_00706</t>
  </si>
  <si>
    <t>uroporphyrinogen-III C-methyltransferase (EC 2.1.1.107)</t>
  </si>
  <si>
    <t>EC:2.1.1.107 EC:4.2.1.75</t>
  </si>
  <si>
    <t>COG0007</t>
  </si>
  <si>
    <t>pfam00590 pfam02602</t>
  </si>
  <si>
    <t>TIGR01469</t>
  </si>
  <si>
    <t>CCALI_00727</t>
  </si>
  <si>
    <t>UDP-glucose dehydrogenase</t>
  </si>
  <si>
    <t>EC:1.1.1.22</t>
  </si>
  <si>
    <t>COG1004</t>
  </si>
  <si>
    <t>pfam00984 pfam03720 pfam03721</t>
  </si>
  <si>
    <t>TIGR03026</t>
  </si>
  <si>
    <t>CCALI_00733</t>
  </si>
  <si>
    <t>GTP-binding protein HflX</t>
  </si>
  <si>
    <t>COG2262</t>
  </si>
  <si>
    <t>pfam01926 pfam13167</t>
  </si>
  <si>
    <t>TIGR03156</t>
  </si>
  <si>
    <t>CCALI_00741</t>
  </si>
  <si>
    <t>cysteinyl-tRNA synthetase (EC 6.1.1.16)</t>
  </si>
  <si>
    <t>EC:6.1.1.16</t>
  </si>
  <si>
    <t>COG0215</t>
  </si>
  <si>
    <t>pfam01406</t>
  </si>
  <si>
    <t>TIGR00435</t>
  </si>
  <si>
    <t>CCALI_00744</t>
  </si>
  <si>
    <t>ABC-type antimicrobial peptide transport system, ATPase component</t>
  </si>
  <si>
    <t>COG1136</t>
  </si>
  <si>
    <t>V</t>
  </si>
  <si>
    <t>CCALI_00763</t>
  </si>
  <si>
    <t>condensin subunit Smc</t>
  </si>
  <si>
    <t>COG1196</t>
  </si>
  <si>
    <t>pfam02463 pfam06470</t>
  </si>
  <si>
    <t>TIGR02168</t>
  </si>
  <si>
    <t>CCALI_00769</t>
  </si>
  <si>
    <t>DNA gyrase subunit A (EC 5.99.1.3)</t>
  </si>
  <si>
    <t>COG0188</t>
  </si>
  <si>
    <t>pfam00521 pfam03989</t>
  </si>
  <si>
    <t>TIGR01063</t>
  </si>
  <si>
    <t>CCALI_00771</t>
  </si>
  <si>
    <t>glutamate-1-semialdehyde 2,1-aminomutase (EC 5.4.3.8)</t>
  </si>
  <si>
    <t>EC:5.4.3.8</t>
  </si>
  <si>
    <t>COG0001</t>
  </si>
  <si>
    <t>pfam00202</t>
  </si>
  <si>
    <t>TIGR00713</t>
  </si>
  <si>
    <t>CCALI_00789</t>
  </si>
  <si>
    <t>chorismate synthase (EC 4.2.3.5)</t>
  </si>
  <si>
    <t>EC:4.2.3.5</t>
  </si>
  <si>
    <t>COG0082</t>
  </si>
  <si>
    <t>pfam01264</t>
  </si>
  <si>
    <t>TIGR00033</t>
  </si>
  <si>
    <t>CCALI_00791</t>
  </si>
  <si>
    <t>3-dehydroquinate synthase (EC 4.2.3.4)</t>
  </si>
  <si>
    <t>EC:4.2.3.4</t>
  </si>
  <si>
    <t>COG0337</t>
  </si>
  <si>
    <t>pfam01761</t>
  </si>
  <si>
    <t>TIGR01357</t>
  </si>
  <si>
    <t>CCALI_00794</t>
  </si>
  <si>
    <t>ribulose-5-phosphate 3-epimerase (EC 5.1.3.1)</t>
  </si>
  <si>
    <t>EC:5.1.3.1</t>
  </si>
  <si>
    <t>COG0036</t>
  </si>
  <si>
    <t>pfam00834</t>
  </si>
  <si>
    <t>TIGR01163</t>
  </si>
  <si>
    <t>CCALI_00796</t>
  </si>
  <si>
    <t>diaminohydroxyphosphoribosylaminopyrimidine deaminase (EC 3.5.4.26)</t>
  </si>
  <si>
    <t>EC:1.1.1.193 EC:3.5.4.26</t>
  </si>
  <si>
    <t>COG0117</t>
  </si>
  <si>
    <t>pfam00383 pfam01872</t>
  </si>
  <si>
    <t>TIGR00326 TIGR00227</t>
  </si>
  <si>
    <t>CCALI_00820</t>
  </si>
  <si>
    <t>ABC-type multidrug transport system, ATPase and permease components</t>
  </si>
  <si>
    <t>COG1132</t>
  </si>
  <si>
    <t>pfam00005 pfam00664</t>
  </si>
  <si>
    <t>CCALI_00823</t>
  </si>
  <si>
    <t>thymidine phosphorylase (EC 2.4.2.4)</t>
  </si>
  <si>
    <t>EC:2.4.2.2</t>
  </si>
  <si>
    <t>COG0213</t>
  </si>
  <si>
    <t>pfam00591 pfam02885 pfam07831</t>
  </si>
  <si>
    <t>TIGR02644</t>
  </si>
  <si>
    <t>CCALI_00825</t>
  </si>
  <si>
    <t>DNA-binding regulatory protein, YebC/PmpR family</t>
  </si>
  <si>
    <t>COG0217</t>
  </si>
  <si>
    <t>S</t>
  </si>
  <si>
    <t>pfam01709</t>
  </si>
  <si>
    <t>TIGR01033</t>
  </si>
  <si>
    <t>CCALI_00833</t>
  </si>
  <si>
    <t>DNA polymerase III, subunit gamma and tau</t>
  </si>
  <si>
    <t>EC:2.7.7.7</t>
  </si>
  <si>
    <t>COG2812</t>
  </si>
  <si>
    <t>pfam12169 pfam13177</t>
  </si>
  <si>
    <t>TIGR02397</t>
  </si>
  <si>
    <t>CCALI_00836</t>
  </si>
  <si>
    <t>GTP cyclohydrolase II/3,4-dihydroxy-2-butanone 4-phosphate synthase</t>
  </si>
  <si>
    <t>EC:3.5.4.25 EC:4.1.99.12</t>
  </si>
  <si>
    <t>COG0108</t>
  </si>
  <si>
    <t>pfam00925 pfam00926</t>
  </si>
  <si>
    <t>TIGR00506 TIGR00505</t>
  </si>
  <si>
    <t>CCALI_00847</t>
  </si>
  <si>
    <t>phosphoribosylformylglycinamidine synthase subunit II (EC 6.3.5.3)</t>
  </si>
  <si>
    <t>EC:6.3.5.3</t>
  </si>
  <si>
    <t>COG0046</t>
  </si>
  <si>
    <t>pfam00586 pfam02769</t>
  </si>
  <si>
    <t>TIGR01736</t>
  </si>
  <si>
    <t>CCALI_00848</t>
  </si>
  <si>
    <t>amidophosphoribosyltransferase (EC 2.4.2.14)</t>
  </si>
  <si>
    <t>EC:2.4.2.14</t>
  </si>
  <si>
    <t>COG0034</t>
  </si>
  <si>
    <t>pfam00156 pfam13537</t>
  </si>
  <si>
    <t>TIGR01134</t>
  </si>
  <si>
    <t>CCALI_00850</t>
  </si>
  <si>
    <t>phosphoribosylformylglycinamidine cyclo-ligase (EC 6.3.3.1)</t>
  </si>
  <si>
    <t>EC:6.3.3.1</t>
  </si>
  <si>
    <t>COG0150</t>
  </si>
  <si>
    <t>TIGR00878</t>
  </si>
  <si>
    <t>CCALI_00858</t>
  </si>
  <si>
    <t>alanyl-tRNA synthetase (EC 6.1.1.7)</t>
  </si>
  <si>
    <t>EC:6.1.1.7</t>
  </si>
  <si>
    <t>COG0013</t>
  </si>
  <si>
    <t>pfam01411 pfam02272 pfam07973</t>
  </si>
  <si>
    <t>TIGR00344</t>
  </si>
  <si>
    <t>CCALI_00882</t>
  </si>
  <si>
    <t>glycerol 3-phosphate dehydrogenase (NAD(P)+) (EC 1.1.1.94)</t>
  </si>
  <si>
    <t>EC:1.1.1.94</t>
  </si>
  <si>
    <t>COG0240</t>
  </si>
  <si>
    <t>pfam01210 pfam07479</t>
  </si>
  <si>
    <t>CCALI_00887</t>
  </si>
  <si>
    <t>homoserine dehydrogenase (EC 1.1.1.3)</t>
  </si>
  <si>
    <t>EC:1.1.1.3</t>
  </si>
  <si>
    <t>COG0460</t>
  </si>
  <si>
    <t>pfam00742 pfam01842 pfam03447</t>
  </si>
  <si>
    <t>CCALI_00889</t>
  </si>
  <si>
    <t>phenylalanyl-tRNA synthetase beta subunit (EC 6.1.1.20)</t>
  </si>
  <si>
    <t>EC:6.1.1.20</t>
  </si>
  <si>
    <t>COG0072</t>
  </si>
  <si>
    <t>pfam03147 pfam03483 pfam03484</t>
  </si>
  <si>
    <t>TIGR00472</t>
  </si>
  <si>
    <t>CCALI_00890</t>
  </si>
  <si>
    <t>phenylalanyl-tRNA synthetase, alpha subunit (EC 6.1.1.20)</t>
  </si>
  <si>
    <t>COG0016</t>
  </si>
  <si>
    <t>pfam01409 pfam02912</t>
  </si>
  <si>
    <t>TIGR00468</t>
  </si>
  <si>
    <t>CCALI_00911</t>
  </si>
  <si>
    <t>anthranilate synthase, component I (EC 4.1.3.27)</t>
  </si>
  <si>
    <t>EC:4.1.3.27</t>
  </si>
  <si>
    <t>COG0147</t>
  </si>
  <si>
    <t>pfam00425 pfam04715</t>
  </si>
  <si>
    <t>TIGR00564</t>
  </si>
  <si>
    <t>CCALI_00921</t>
  </si>
  <si>
    <t>Excinuclease ABC subunit B</t>
  </si>
  <si>
    <t>COG0556</t>
  </si>
  <si>
    <t>pfam00271 pfam02151 pfam04851 pfam12344</t>
  </si>
  <si>
    <t>TIGR00631</t>
  </si>
  <si>
    <t>CCALI_00923</t>
  </si>
  <si>
    <t>leucyl-tRNA synthetase (EC 6.1.1.4)</t>
  </si>
  <si>
    <t>EC:6.1.1.4</t>
  </si>
  <si>
    <t>COG0495</t>
  </si>
  <si>
    <t>pfam00133 pfam08264 pfam13603</t>
  </si>
  <si>
    <t>TIGR00396</t>
  </si>
  <si>
    <t>CCALI_00930</t>
  </si>
  <si>
    <t>cell elongation-specific peptidoglycan D,D-transpeptidase</t>
  </si>
  <si>
    <t>EC:2.4.1.129</t>
  </si>
  <si>
    <t>COG0768</t>
  </si>
  <si>
    <t>pfam00905 pfam01098 pfam03717 pfam12836</t>
  </si>
  <si>
    <t>CCALI_00938</t>
  </si>
  <si>
    <t>L-aspartate oxidase (EC 1.4.3.16)</t>
  </si>
  <si>
    <t>EC:1.4.3.16</t>
  </si>
  <si>
    <t>COG0029</t>
  </si>
  <si>
    <t>TIGR00551</t>
  </si>
  <si>
    <t>CCALI_00939</t>
  </si>
  <si>
    <t>hydroxymethylbilane synthase (EC 2.5.1.61)</t>
  </si>
  <si>
    <t>EC:2.5.1.61</t>
  </si>
  <si>
    <t>COG0181</t>
  </si>
  <si>
    <t>pfam01379 pfam03900</t>
  </si>
  <si>
    <t>TIGR00212</t>
  </si>
  <si>
    <t>CCALI_00942</t>
  </si>
  <si>
    <t>carbohydrate ABC transporter ATP-binding protein, CUT1 family (TC 3.A.1.1.-)</t>
  </si>
  <si>
    <t>COG3839</t>
  </si>
  <si>
    <t>pfam00005 pfam03459</t>
  </si>
  <si>
    <t>CCALI_00947</t>
  </si>
  <si>
    <t>tyrosyl-tRNA synthetase (EC 6.1.1.1)</t>
  </si>
  <si>
    <t>EC:6.1.1.1</t>
  </si>
  <si>
    <t>COG0162</t>
  </si>
  <si>
    <t>pfam00579 pfam01479</t>
  </si>
  <si>
    <t>TIGR00234</t>
  </si>
  <si>
    <t>CCALI_00964</t>
  </si>
  <si>
    <t>S-adenosyl-methyltransferase MraW</t>
  </si>
  <si>
    <t>EC:2.1.1.199</t>
  </si>
  <si>
    <t>COG0275</t>
  </si>
  <si>
    <t>pfam01795</t>
  </si>
  <si>
    <t>TIGR00006</t>
  </si>
  <si>
    <t>CCALI_00967</t>
  </si>
  <si>
    <t>UDP-N-acetylmuramoylalanyl-D-glutamate--2,6- diaminopimelate ligase (EC 6.3.2.13)</t>
  </si>
  <si>
    <t>EC:6.3.2.13</t>
  </si>
  <si>
    <t>COG0769</t>
  </si>
  <si>
    <t>pfam01225 pfam02875 pfam08245</t>
  </si>
  <si>
    <t>TIGR01085</t>
  </si>
  <si>
    <t>CCALI_00969</t>
  </si>
  <si>
    <t>Phospho-N-acetylmuramoyl-pentapeptide-transfera se</t>
  </si>
  <si>
    <t>EC:2.7.8.13</t>
  </si>
  <si>
    <t>COG0472</t>
  </si>
  <si>
    <t>pfam00953 pfam10555</t>
  </si>
  <si>
    <t>TIGR00445</t>
  </si>
  <si>
    <t>CCALI_00970</t>
  </si>
  <si>
    <t>UDP-N-acetylmuramoylalanine--D-glutamate ligase (EC 6.3.2.9)</t>
  </si>
  <si>
    <t>EC:6.3.2.9</t>
  </si>
  <si>
    <t>COG0771</t>
  </si>
  <si>
    <t>pfam08245</t>
  </si>
  <si>
    <t>TIGR01087</t>
  </si>
  <si>
    <t>CCALI_00972</t>
  </si>
  <si>
    <t>UDP-N-acetylglucosamine-N- acetylmuramylpentapeptide N-acetylglucosamine transferase</t>
  </si>
  <si>
    <t>EC:2.4.1.227</t>
  </si>
  <si>
    <t>COG0707</t>
  </si>
  <si>
    <t>pfam03033 pfam04101</t>
  </si>
  <si>
    <t>TIGR01133</t>
  </si>
  <si>
    <t>CCALI_00973</t>
  </si>
  <si>
    <t>UDP-N-acetylmuramate--L-alanine ligase (EC 6.3.2.8)</t>
  </si>
  <si>
    <t>EC:6.3.2.8</t>
  </si>
  <si>
    <t>COG0773</t>
  </si>
  <si>
    <t>TIGR01082</t>
  </si>
  <si>
    <t>CCALI_00978</t>
  </si>
  <si>
    <t>cell division protein FtsA</t>
  </si>
  <si>
    <t>COG0849</t>
  </si>
  <si>
    <t>pfam02491 pfam14450</t>
  </si>
  <si>
    <t>TIGR01174</t>
  </si>
  <si>
    <t>CCALI_00979</t>
  </si>
  <si>
    <t>cell division protein FtsZ</t>
  </si>
  <si>
    <t>COG0206</t>
  </si>
  <si>
    <t>pfam00091 pfam12327</t>
  </si>
  <si>
    <t>TIGR00065</t>
  </si>
  <si>
    <t>CCALI_00980</t>
  </si>
  <si>
    <t>Cysteine sulfinate desulfinase/cysteine desulfurase and related enzymes</t>
  </si>
  <si>
    <t>EC:2.8.1.7</t>
  </si>
  <si>
    <t>COG1104</t>
  </si>
  <si>
    <t>TIGR03402</t>
  </si>
  <si>
    <t>CCALI_00986</t>
  </si>
  <si>
    <t>KpsF/GutQ family protein</t>
  </si>
  <si>
    <t>EC:5.3.1.13</t>
  </si>
  <si>
    <t>COG0794</t>
  </si>
  <si>
    <t>pfam00571 pfam01380</t>
  </si>
  <si>
    <t>TIGR00393</t>
  </si>
  <si>
    <t>CCALI_01002</t>
  </si>
  <si>
    <t>RNA polymerase, sigma 54 subunit, RpoN/SigL</t>
  </si>
  <si>
    <t>COG1508</t>
  </si>
  <si>
    <t>pfam04552 pfam04963</t>
  </si>
  <si>
    <t>TIGR02395</t>
  </si>
  <si>
    <t>CCALI_01007</t>
  </si>
  <si>
    <t>ribosome-associated GTPase EngA</t>
  </si>
  <si>
    <t>COG1160</t>
  </si>
  <si>
    <t>pfam01926 pfam14714</t>
  </si>
  <si>
    <t>TIGR03594 TIGR00231</t>
  </si>
  <si>
    <t>CCALI_01023</t>
  </si>
  <si>
    <t>3-isopropylmalate dehydrogenase (EC 1.1.1.85)</t>
  </si>
  <si>
    <t>EC:1.1.1.85</t>
  </si>
  <si>
    <t>TIGR00169</t>
  </si>
  <si>
    <t>CCALI_01039</t>
  </si>
  <si>
    <t>membrane protease FtsH catalytic subunit (EC 3.4.24.-)</t>
  </si>
  <si>
    <t>EC:3.4.24.-</t>
  </si>
  <si>
    <t>COG0465</t>
  </si>
  <si>
    <t>pfam00004 pfam01434</t>
  </si>
  <si>
    <t>TIGR01241</t>
  </si>
  <si>
    <t>CCALI_01042</t>
  </si>
  <si>
    <t>CCALI_01053</t>
  </si>
  <si>
    <t>PAS domain S-box</t>
  </si>
  <si>
    <t>COG0642</t>
  </si>
  <si>
    <t>pfam00072 pfam00512 pfam01627 pfam02518 pfam08448 pfam13426</t>
  </si>
  <si>
    <t>TIGR00229</t>
  </si>
  <si>
    <t>CCALI_01061</t>
  </si>
  <si>
    <t>CCALI_01064</t>
  </si>
  <si>
    <t>DNA ligase, NAD-dependent</t>
  </si>
  <si>
    <t>EC:6.5.1.2</t>
  </si>
  <si>
    <t>COG0272</t>
  </si>
  <si>
    <t>pfam00533 pfam01653 pfam03119 pfam03120 pfam12826 pfam14520</t>
  </si>
  <si>
    <t>TIGR00575</t>
  </si>
  <si>
    <t>CCALI_01069</t>
  </si>
  <si>
    <t>DNA polymerase I (EC 2.7.7.7)</t>
  </si>
  <si>
    <t>COG0749</t>
  </si>
  <si>
    <t>pfam00476 pfam01367 pfam02739</t>
  </si>
  <si>
    <t>TIGR00593</t>
  </si>
  <si>
    <t>CCALI_01072</t>
  </si>
  <si>
    <t>phosphoribosylaminoimidazolecarboxamide formyltransferase (EC 2.1.2.3)</t>
  </si>
  <si>
    <t>EC:2.1.2.3 EC:3.5.4.10</t>
  </si>
  <si>
    <t>COG0138</t>
  </si>
  <si>
    <t>pfam01808 pfam02142</t>
  </si>
  <si>
    <t>TIGR00355</t>
  </si>
  <si>
    <t>CCALI_01074</t>
  </si>
  <si>
    <t>methionyl-tRNA formyltransferase (EC 2.1.2.9)</t>
  </si>
  <si>
    <t>EC:2.1.2.9</t>
  </si>
  <si>
    <t>COG0223</t>
  </si>
  <si>
    <t>pfam00551 pfam02911</t>
  </si>
  <si>
    <t>TIGR00460</t>
  </si>
  <si>
    <t>CCALI_01083</t>
  </si>
  <si>
    <t>Adenylosuccinate synthetase (EC 6.3.4.4)</t>
  </si>
  <si>
    <t>EC:6.3.4.4</t>
  </si>
  <si>
    <t>COG0104</t>
  </si>
  <si>
    <t>pfam00709</t>
  </si>
  <si>
    <t>TIGR00184</t>
  </si>
  <si>
    <t>CCALI_01101</t>
  </si>
  <si>
    <t>ABC-type sugar transport system, ATPase component</t>
  </si>
  <si>
    <t>EC:3.6.3.17</t>
  </si>
  <si>
    <t>COG1129</t>
  </si>
  <si>
    <t>CCALI_01116</t>
  </si>
  <si>
    <t>Holliday junction DNA helicase subunit RuvB</t>
  </si>
  <si>
    <t>COG2255</t>
  </si>
  <si>
    <t>pfam05491 pfam05496</t>
  </si>
  <si>
    <t>TIGR00635</t>
  </si>
  <si>
    <t>CCALI_01118</t>
  </si>
  <si>
    <t>RNAse G (EC 3.1.4.-)</t>
  </si>
  <si>
    <t>EC:3.1.26.-</t>
  </si>
  <si>
    <t>COG1530</t>
  </si>
  <si>
    <t>pfam10150</t>
  </si>
  <si>
    <t>TIGR00757</t>
  </si>
  <si>
    <t>CCALI_01131</t>
  </si>
  <si>
    <t>Nucleotidyltransferase/DNA polymerase involved in DNA repair</t>
  </si>
  <si>
    <t>COG0389</t>
  </si>
  <si>
    <t>pfam00817 pfam11799</t>
  </si>
  <si>
    <t>CCALI_01133</t>
  </si>
  <si>
    <t>chaperone protein DnaJ</t>
  </si>
  <si>
    <t>COG0484</t>
  </si>
  <si>
    <t>pfam00226 pfam00684 pfam01556</t>
  </si>
  <si>
    <t>TIGR02349</t>
  </si>
  <si>
    <t>CCALI_01146</t>
  </si>
  <si>
    <t>ATPases with chaperone activity, ATP-binding subunit</t>
  </si>
  <si>
    <t>CCALI_01154</t>
  </si>
  <si>
    <t>tRNA-U20-dihydrouridine synthase</t>
  </si>
  <si>
    <t>COG0042</t>
  </si>
  <si>
    <t>pfam01207</t>
  </si>
  <si>
    <t>TIGR00737</t>
  </si>
  <si>
    <t>CCALI_01161</t>
  </si>
  <si>
    <t>Permeases</t>
  </si>
  <si>
    <t>COG2252</t>
  </si>
  <si>
    <t>pfam00860</t>
  </si>
  <si>
    <t>CCALI_01190</t>
  </si>
  <si>
    <t>pilus retraction protein PilT</t>
  </si>
  <si>
    <t>COG2805</t>
  </si>
  <si>
    <t>N U</t>
  </si>
  <si>
    <t>pfam00437</t>
  </si>
  <si>
    <t>TIGR01420</t>
  </si>
  <si>
    <t>CCALI_01212</t>
  </si>
  <si>
    <t>DNA repair protein RadA</t>
  </si>
  <si>
    <t>COG1066</t>
  </si>
  <si>
    <t>pfam13481 pfam13541</t>
  </si>
  <si>
    <t>TIGR00416</t>
  </si>
  <si>
    <t>CCALI_01216</t>
  </si>
  <si>
    <t>anthranilate synthase, component II (EC 4.1.3.27)</t>
  </si>
  <si>
    <t>COG0512</t>
  </si>
  <si>
    <t>pfam00117</t>
  </si>
  <si>
    <t>TIGR00566</t>
  </si>
  <si>
    <t>CCALI_01226</t>
  </si>
  <si>
    <t>Transketolase</t>
  </si>
  <si>
    <t>EC:2.2.1.1</t>
  </si>
  <si>
    <t>COG0021</t>
  </si>
  <si>
    <t>pfam00456 pfam02779 pfam02780</t>
  </si>
  <si>
    <t>CCALI_01244</t>
  </si>
  <si>
    <t>type III secretion system ATPase, FliI/YscN (EC 3.6.3.15)</t>
  </si>
  <si>
    <t>COG1157</t>
  </si>
  <si>
    <t>pfam00006 pfam02874</t>
  </si>
  <si>
    <t>TIGR03497 TIGR01026</t>
  </si>
  <si>
    <t>CCALI_01271</t>
  </si>
  <si>
    <t>2-amino-3-ketobutyrate coenzyme A ligase (EC 2.3.1.29)</t>
  </si>
  <si>
    <t>EC:2.3.1.29</t>
  </si>
  <si>
    <t>COG0156</t>
  </si>
  <si>
    <t>TIGR01825 TIGR00858</t>
  </si>
  <si>
    <t>CCALI_01272</t>
  </si>
  <si>
    <t>COG4608</t>
  </si>
  <si>
    <t>CCALI_01280</t>
  </si>
  <si>
    <t>ABC-type dipeptide/oligopeptide/nickel transport systems, permease components</t>
  </si>
  <si>
    <t>COG0601</t>
  </si>
  <si>
    <t>pfam00528</t>
  </si>
  <si>
    <t>CCALI_01296</t>
  </si>
  <si>
    <t>competence/damage-inducible protein cinA</t>
  </si>
  <si>
    <t>COG1058</t>
  </si>
  <si>
    <t>pfam00994 pfam02464</t>
  </si>
  <si>
    <t>TIGR00200 TIGR00199 TIGR00177</t>
  </si>
  <si>
    <t>CCALI_01319</t>
  </si>
  <si>
    <t>phosphoribosylamine--glycine ligase (EC 6.3.4.13)</t>
  </si>
  <si>
    <t>EC:6.3.4.13</t>
  </si>
  <si>
    <t>COG0151</t>
  </si>
  <si>
    <t>pfam01071 pfam02843 pfam02844</t>
  </si>
  <si>
    <t>TIGR00877</t>
  </si>
  <si>
    <t>CCALI_01320</t>
  </si>
  <si>
    <t>primary replicative DNA helicase (EC 3.6.1.-)</t>
  </si>
  <si>
    <t>COG0305</t>
  </si>
  <si>
    <t>pfam00772 pfam03796</t>
  </si>
  <si>
    <t>TIGR00665</t>
  </si>
  <si>
    <t>CCALI_01340</t>
  </si>
  <si>
    <t>NusA antitermination factor</t>
  </si>
  <si>
    <t>COG0195</t>
  </si>
  <si>
    <t>pfam00575 pfam08529 pfam13184</t>
  </si>
  <si>
    <t>TIGR01953</t>
  </si>
  <si>
    <t>CCALI_01342</t>
  </si>
  <si>
    <t>bacterial translation initiation factor 2 (bIF-2)</t>
  </si>
  <si>
    <t>COG0532</t>
  </si>
  <si>
    <t>pfam00009 pfam03144 pfam04760 pfam11987</t>
  </si>
  <si>
    <t>TIGR00487 TIGR00231</t>
  </si>
  <si>
    <t>CCALI_01375</t>
  </si>
  <si>
    <t>pyrophosphate-dependent phosphofructokinase (EC 2.7.1.90)</t>
  </si>
  <si>
    <t>EC:2.7.1.11</t>
  </si>
  <si>
    <t>COG0205</t>
  </si>
  <si>
    <t>pfam00365</t>
  </si>
  <si>
    <t>TIGR02483</t>
  </si>
  <si>
    <t>CCALI_01380</t>
  </si>
  <si>
    <t>acetyl-coenzyme A synthetase (EC 6.2.1.1)</t>
  </si>
  <si>
    <t>EC:6.2.1.1</t>
  </si>
  <si>
    <t>COG0365</t>
  </si>
  <si>
    <t>pfam00501 pfam13193</t>
  </si>
  <si>
    <t>TIGR02188</t>
  </si>
  <si>
    <t>CCALI_01384</t>
  </si>
  <si>
    <t>Predicted P-loop-containing kinase</t>
  </si>
  <si>
    <t>COG1660</t>
  </si>
  <si>
    <t>pfam03668</t>
  </si>
  <si>
    <t>CCALI_01386</t>
  </si>
  <si>
    <t>ATPases involved in chromosome partitioning</t>
  </si>
  <si>
    <t>COG0489</t>
  </si>
  <si>
    <t>pfam01883 pfam10609 pfam13614</t>
  </si>
  <si>
    <t>CCALI_01395</t>
  </si>
  <si>
    <t>Chemotaxis protein histidine kinase and related kinases</t>
  </si>
  <si>
    <t>EC:2.7.13.3</t>
  </si>
  <si>
    <t>COG0643</t>
  </si>
  <si>
    <t>N T</t>
  </si>
  <si>
    <t>pfam01584 pfam01627 pfam02518 pfam02895 pfam07194</t>
  </si>
  <si>
    <t>CCALI_01417</t>
  </si>
  <si>
    <t>6-phosphogluconate dehydrogenase (decarboxylating) (EC 1.1.1.44)</t>
  </si>
  <si>
    <t>EC:1.1.1.44</t>
  </si>
  <si>
    <t>COG1023</t>
  </si>
  <si>
    <t>pfam00393 pfam03446</t>
  </si>
  <si>
    <t>TIGR00872</t>
  </si>
  <si>
    <t>CCALI_01419</t>
  </si>
  <si>
    <t>acetylornithine aminotransferase apoenzyme (EC 2.6.1.11)</t>
  </si>
  <si>
    <t>EC:2.6.1.82</t>
  </si>
  <si>
    <t>COG4992</t>
  </si>
  <si>
    <t>TIGR00707</t>
  </si>
  <si>
    <t>CCALI_01420</t>
  </si>
  <si>
    <t>Isoleucyl-tRNA synthetase (EC 6.1.1.5)</t>
  </si>
  <si>
    <t>EC:6.1.1.5</t>
  </si>
  <si>
    <t>COG0060</t>
  </si>
  <si>
    <t>pfam00133 pfam06827 pfam08264</t>
  </si>
  <si>
    <t>TIGR00392</t>
  </si>
  <si>
    <t>CCALI_01436</t>
  </si>
  <si>
    <t>GTP-binding protein YchF</t>
  </si>
  <si>
    <t>COG0012</t>
  </si>
  <si>
    <t>pfam01926 pfam06071</t>
  </si>
  <si>
    <t>TIGR00092</t>
  </si>
  <si>
    <t>CCALI_01448</t>
  </si>
  <si>
    <t>penicillin-binding protein, 1A family</t>
  </si>
  <si>
    <t>COG0744</t>
  </si>
  <si>
    <t>pfam00905 pfam00912</t>
  </si>
  <si>
    <t>TIGR02074</t>
  </si>
  <si>
    <t>CCALI_01457</t>
  </si>
  <si>
    <t>Mg chelatase-related protein</t>
  </si>
  <si>
    <t>COG0606</t>
  </si>
  <si>
    <t>pfam01078 pfam13335 pfam13541</t>
  </si>
  <si>
    <t>TIGR00368</t>
  </si>
  <si>
    <t>CCALI_01477</t>
  </si>
  <si>
    <t>transcription-repair coupling factor</t>
  </si>
  <si>
    <t>COG1197</t>
  </si>
  <si>
    <t>pfam00270 pfam00271 pfam02559 pfam03461</t>
  </si>
  <si>
    <t>TIGR00580</t>
  </si>
  <si>
    <t>CCALI_01498</t>
  </si>
  <si>
    <t>citrate synthase (EC 2.3.3.1)</t>
  </si>
  <si>
    <t>EC:2.3.3.1</t>
  </si>
  <si>
    <t>COG0372</t>
  </si>
  <si>
    <t>pfam00285</t>
  </si>
  <si>
    <t>TIGR01800</t>
  </si>
  <si>
    <t>CCALI_01499</t>
  </si>
  <si>
    <t>Excinuclease ABC subunit C</t>
  </si>
  <si>
    <t>COG0322</t>
  </si>
  <si>
    <t>pfam01541 pfam02151 pfam08459 pfam14520</t>
  </si>
  <si>
    <t>TIGR00194</t>
  </si>
  <si>
    <t>CCALI_01509</t>
  </si>
  <si>
    <t>glyceraldehyde-3-phosphate dehydrogenase (NAD+) (EC 1.2.1.12)</t>
  </si>
  <si>
    <t>EC:1.2.1.12</t>
  </si>
  <si>
    <t>COG0057</t>
  </si>
  <si>
    <t>pfam00044 pfam02800</t>
  </si>
  <si>
    <t>TIGR01534</t>
  </si>
  <si>
    <t>CCALI_01510</t>
  </si>
  <si>
    <t>phosphoglycerate kinase (EC 2.7.2.3)</t>
  </si>
  <si>
    <t>EC:2.7.2.3</t>
  </si>
  <si>
    <t>COG0126</t>
  </si>
  <si>
    <t>pfam00162</t>
  </si>
  <si>
    <t>CCALI_01521</t>
  </si>
  <si>
    <t>Superoxide dismutase</t>
  </si>
  <si>
    <t>EC:1.15.1.1</t>
  </si>
  <si>
    <t>COG0605</t>
  </si>
  <si>
    <t>pfam00081 pfam02777</t>
  </si>
  <si>
    <t>CCALI_01529</t>
  </si>
  <si>
    <t>SSU ribosomal protein S2P</t>
  </si>
  <si>
    <t>COG0052</t>
  </si>
  <si>
    <t>pfam00318</t>
  </si>
  <si>
    <t>TIGR01011</t>
  </si>
  <si>
    <t>CCALI_01531</t>
  </si>
  <si>
    <t>uridylate kinase (EC 2.7.4.22)</t>
  </si>
  <si>
    <t>EC:2.7.4.22</t>
  </si>
  <si>
    <t>COG0528</t>
  </si>
  <si>
    <t>pfam00696</t>
  </si>
  <si>
    <t>TIGR02075</t>
  </si>
  <si>
    <t>CCALI_01533</t>
  </si>
  <si>
    <t>Undecaprenyl pyrophosphate synthetase (EC 2.5.1.31)</t>
  </si>
  <si>
    <t>EC:2.5.1.31</t>
  </si>
  <si>
    <t>COG0020</t>
  </si>
  <si>
    <t>pfam01255</t>
  </si>
  <si>
    <t>TIGR00055</t>
  </si>
  <si>
    <t>CCALI_01534</t>
  </si>
  <si>
    <t>1-deoxy-D-xylulose 5-phosphate reductoisomerase (EC 1.1.1.267)</t>
  </si>
  <si>
    <t>EC:1.1.1.267</t>
  </si>
  <si>
    <t>COG0743</t>
  </si>
  <si>
    <t>pfam02670 pfam08436 pfam13288</t>
  </si>
  <si>
    <t>TIGR00243</t>
  </si>
  <si>
    <t>CCALI_01536</t>
  </si>
  <si>
    <t>Dihydroorotate dehydrogenase</t>
  </si>
  <si>
    <t>COG0167</t>
  </si>
  <si>
    <t>pfam01180</t>
  </si>
  <si>
    <t>CCALI_01540</t>
  </si>
  <si>
    <t>DNA-directed DNA polymerase III (polc)</t>
  </si>
  <si>
    <t>COG0587</t>
  </si>
  <si>
    <t>pfam01336 pfam02811 pfam07733 pfam14579</t>
  </si>
  <si>
    <t>TIGR00594</t>
  </si>
  <si>
    <t>CCALI_01541</t>
  </si>
  <si>
    <t>peptidoglycan glycosyltransferase (EC 2.4.1.129)</t>
  </si>
  <si>
    <t>pfam00905 pfam03717</t>
  </si>
  <si>
    <t>TIGR03423</t>
  </si>
  <si>
    <t>CCALI_01542</t>
  </si>
  <si>
    <t>DNA replication and repair protein RecN</t>
  </si>
  <si>
    <t>COG0497</t>
  </si>
  <si>
    <t>pfam02463</t>
  </si>
  <si>
    <t>TIGR00634</t>
  </si>
  <si>
    <t>CCALI_01553</t>
  </si>
  <si>
    <t>K+-transporting ATPase, B subunit</t>
  </si>
  <si>
    <t>EC:3.6.3.12</t>
  </si>
  <si>
    <t>COG2216</t>
  </si>
  <si>
    <t>pfam00122 pfam00702</t>
  </si>
  <si>
    <t>TIGR01497 TIGR01494</t>
  </si>
  <si>
    <t>CCALI_01562</t>
  </si>
  <si>
    <t>Protein chain release factor B</t>
  </si>
  <si>
    <t>COG1186</t>
  </si>
  <si>
    <t>TIGR00020</t>
  </si>
  <si>
    <t>CCALI_01585</t>
  </si>
  <si>
    <t>pyruvate phosphate dikinase (EC 2.7.9.1)</t>
  </si>
  <si>
    <t>EC:2.7.9.1</t>
  </si>
  <si>
    <t>COG0574</t>
  </si>
  <si>
    <t>pfam00391 pfam01326 pfam02896</t>
  </si>
  <si>
    <t>TIGR01828</t>
  </si>
  <si>
    <t>CCALI_01595</t>
  </si>
  <si>
    <t>Recombination protein MgsA</t>
  </si>
  <si>
    <t>COG2256</t>
  </si>
  <si>
    <t>pfam05496 pfam12002</t>
  </si>
  <si>
    <t>CCALI_01624</t>
  </si>
  <si>
    <t>imidazole glycerol phosphate synthase subunit hisF (EC 4.1.3.-)</t>
  </si>
  <si>
    <t>EC:4.1.3.-</t>
  </si>
  <si>
    <t>COG0107</t>
  </si>
  <si>
    <t>pfam00977</t>
  </si>
  <si>
    <t>TIGR00735</t>
  </si>
  <si>
    <t>CCALI_01633</t>
  </si>
  <si>
    <t>L-glutamine synthetase (EC 6.3.1.2)</t>
  </si>
  <si>
    <t>EC:6.3.1.2</t>
  </si>
  <si>
    <t>COG0174</t>
  </si>
  <si>
    <t>pfam00120 pfam03951</t>
  </si>
  <si>
    <t>TIGR00653</t>
  </si>
  <si>
    <t>CCALI_01642</t>
  </si>
  <si>
    <t>2-oxoglutarate dehydrogenase E2 component (EC 2.3.1.61)</t>
  </si>
  <si>
    <t>EC:2.3.1.61</t>
  </si>
  <si>
    <t>COG0508</t>
  </si>
  <si>
    <t>pfam00198 pfam00364 pfam02817</t>
  </si>
  <si>
    <t>TIGR01347</t>
  </si>
  <si>
    <t>CCALI_01643</t>
  </si>
  <si>
    <t>2-oxoglutarate dehydrogenase E1 component (EC 1.2.4.2)</t>
  </si>
  <si>
    <t>EC:1.2.4.2</t>
  </si>
  <si>
    <t>COG0567</t>
  </si>
  <si>
    <t>pfam00676 pfam02779</t>
  </si>
  <si>
    <t>TIGR00239</t>
  </si>
  <si>
    <t>CCALI_01648</t>
  </si>
  <si>
    <t>phosphomethylpyrimidine kinase</t>
  </si>
  <si>
    <t>EC:2.7.1.49 EC:2.7.4.7</t>
  </si>
  <si>
    <t>COG0351</t>
  </si>
  <si>
    <t>pfam08543</t>
  </si>
  <si>
    <t>TIGR00097</t>
  </si>
  <si>
    <t>CCALI_01649</t>
  </si>
  <si>
    <t>hydroxymethylpyrimidine synthase</t>
  </si>
  <si>
    <t>COG0422</t>
  </si>
  <si>
    <t>pfam01964</t>
  </si>
  <si>
    <t>TIGR00190</t>
  </si>
  <si>
    <t>CCALI_01654</t>
  </si>
  <si>
    <t>glutamate synthase (NADH) large subunit (EC 1.4.1.14)</t>
  </si>
  <si>
    <t>EC:1.4.1.13 EC:1.4.1.14</t>
  </si>
  <si>
    <t>COG0069</t>
  </si>
  <si>
    <t>pfam00310 pfam01493 pfam01645 pfam04898</t>
  </si>
  <si>
    <t>CCALI_01655</t>
  </si>
  <si>
    <t>prolyl-tRNA synthetase (EC 6.1.1.15)</t>
  </si>
  <si>
    <t>EC:6.1.1.15</t>
  </si>
  <si>
    <t>COG0442</t>
  </si>
  <si>
    <t>pfam00587 pfam03129 pfam04073</t>
  </si>
  <si>
    <t>TIGR00409</t>
  </si>
  <si>
    <t>CCALI_01680</t>
  </si>
  <si>
    <t>C-terminal processing peptidase-3. Serine peptidase. MEROPS family S41A</t>
  </si>
  <si>
    <t>EC:3.4.21.102</t>
  </si>
  <si>
    <t>COG0793</t>
  </si>
  <si>
    <t>pfam03572 pfam13180</t>
  </si>
  <si>
    <t>TIGR00225</t>
  </si>
  <si>
    <t>CCALI_01727</t>
  </si>
  <si>
    <t>Rad3-related DNA helicases</t>
  </si>
  <si>
    <t>COG1199</t>
  </si>
  <si>
    <t>pfam00270 pfam06733 pfam13307</t>
  </si>
  <si>
    <t>CCALI_01735</t>
  </si>
  <si>
    <t>amidohydrolase</t>
  </si>
  <si>
    <t>EC:3.5.1.-</t>
  </si>
  <si>
    <t>COG1473</t>
  </si>
  <si>
    <t>pfam01546 pfam07687</t>
  </si>
  <si>
    <t>TIGR01891</t>
  </si>
  <si>
    <t>CCALI_01765</t>
  </si>
  <si>
    <t>NADH dehydrogenase subunit N (EC 1.6.5.3)</t>
  </si>
  <si>
    <t>EC:1.6.5.3</t>
  </si>
  <si>
    <t>COG1007</t>
  </si>
  <si>
    <t>pfam00361</t>
  </si>
  <si>
    <t>TIGR01770</t>
  </si>
  <si>
    <t>CCALI_01766</t>
  </si>
  <si>
    <t>NADH dehydrogenase subunit M (EC 1.6.5.3)</t>
  </si>
  <si>
    <t>COG1008</t>
  </si>
  <si>
    <t>TIGR01972</t>
  </si>
  <si>
    <t>CCALI_01767</t>
  </si>
  <si>
    <t>NADH dehydrogenase subunit L (EC 1.6.5.3)</t>
  </si>
  <si>
    <t>COG1009</t>
  </si>
  <si>
    <t>C P</t>
  </si>
  <si>
    <t>pfam00361 pfam00662</t>
  </si>
  <si>
    <t>TIGR01974</t>
  </si>
  <si>
    <t>CCALI_01770</t>
  </si>
  <si>
    <t>NADH dehydrogenase subunit H (EC 1.6.5.3)</t>
  </si>
  <si>
    <t>COG1005</t>
  </si>
  <si>
    <t>pfam00146</t>
  </si>
  <si>
    <t>CCALI_01771</t>
  </si>
  <si>
    <t>NADH-quinone oxidoreductase, chain G</t>
  </si>
  <si>
    <t>COG3383</t>
  </si>
  <si>
    <t>pfam00384 pfam04879 pfam10588 pfam13510</t>
  </si>
  <si>
    <t>TIGR01973</t>
  </si>
  <si>
    <t>CCALI_01773</t>
  </si>
  <si>
    <t>NADH dehydrogenase subunit F (EC 1.6.5.3)</t>
  </si>
  <si>
    <t>COG1894</t>
  </si>
  <si>
    <t>pfam01512 pfam10531 pfam10589</t>
  </si>
  <si>
    <t>CCALI_01775</t>
  </si>
  <si>
    <t>NADH dehydrogenase subunit D (EC 1.6.5.3)</t>
  </si>
  <si>
    <t>COG0649</t>
  </si>
  <si>
    <t>pfam00346</t>
  </si>
  <si>
    <t>TIGR01962</t>
  </si>
  <si>
    <t>CCALI_01782</t>
  </si>
  <si>
    <t>CCALI_01784</t>
  </si>
  <si>
    <t>polyribonucleotide nucleotidyltransferase</t>
  </si>
  <si>
    <t>EC:2.7.7.8</t>
  </si>
  <si>
    <t>COG1185</t>
  </si>
  <si>
    <t>pfam00013 pfam00575 pfam01138 pfam03725 pfam03726</t>
  </si>
  <si>
    <t>TIGR03591</t>
  </si>
  <si>
    <t>CCALI_01794</t>
  </si>
  <si>
    <t>Phosphopantothenoylcysteine decarboxylase (EC 4.1.1.36)</t>
  </si>
  <si>
    <t>EC:4.1.1.36 EC:6.3.2.5</t>
  </si>
  <si>
    <t>COG0452</t>
  </si>
  <si>
    <t>pfam02441 pfam04127</t>
  </si>
  <si>
    <t>TIGR00521 TIGR02113</t>
  </si>
  <si>
    <t>CCALI_01814</t>
  </si>
  <si>
    <t>MutS2 family protein</t>
  </si>
  <si>
    <t>COG1193</t>
  </si>
  <si>
    <t>pfam00488 pfam01713 pfam05192</t>
  </si>
  <si>
    <t>TIGR01069</t>
  </si>
  <si>
    <t>CCALI_01834</t>
  </si>
  <si>
    <t>cytochrome bd-I ubiquinol oxidase subunit 1 apoprotein (EC 1.10.3.10)</t>
  </si>
  <si>
    <t>EC:1.10.3.-</t>
  </si>
  <si>
    <t>COG1271</t>
  </si>
  <si>
    <t>pfam01654</t>
  </si>
  <si>
    <t>CCALI_01837</t>
  </si>
  <si>
    <t>acetate kinase (EC 2.7.2.1)</t>
  </si>
  <si>
    <t>EC:2.7.2.1</t>
  </si>
  <si>
    <t>COG0282</t>
  </si>
  <si>
    <t>pfam00871</t>
  </si>
  <si>
    <t>TIGR00016</t>
  </si>
  <si>
    <t>CCALI_01847</t>
  </si>
  <si>
    <t>threonyl-tRNA synthetase (EC 6.1.1.3)</t>
  </si>
  <si>
    <t>EC:6.1.1.3</t>
  </si>
  <si>
    <t>COG0441</t>
  </si>
  <si>
    <t>pfam00587 pfam03129 pfam07973</t>
  </si>
  <si>
    <t>TIGR00418</t>
  </si>
  <si>
    <t>CCALI_01855</t>
  </si>
  <si>
    <t>FAD/FMN-containing dehydrogenases</t>
  </si>
  <si>
    <t>EC:1.1.3.15</t>
  </si>
  <si>
    <t>COG0277</t>
  </si>
  <si>
    <t>pfam01565 pfam02913</t>
  </si>
  <si>
    <t>TIGR00387</t>
  </si>
  <si>
    <t>CCALI_01858</t>
  </si>
  <si>
    <t>acetyl-CoA carboxylase carboxyltransferase subunit alpha</t>
  </si>
  <si>
    <t>EC:6.4.1.2</t>
  </si>
  <si>
    <t>COG0825</t>
  </si>
  <si>
    <t>pfam03255</t>
  </si>
  <si>
    <t>TIGR00513</t>
  </si>
  <si>
    <t>CCALI_01859</t>
  </si>
  <si>
    <t>COG0777</t>
  </si>
  <si>
    <t>pfam01039</t>
  </si>
  <si>
    <t>TIGR00515</t>
  </si>
  <si>
    <t>CCALI_01874</t>
  </si>
  <si>
    <t>phosphoenolpyruvate carboxykinase (ATP)</t>
  </si>
  <si>
    <t>EC:4.1.1.49</t>
  </si>
  <si>
    <t>COG1866</t>
  </si>
  <si>
    <t>pfam01293</t>
  </si>
  <si>
    <t>TIGR00224</t>
  </si>
  <si>
    <t>CCALI_01875</t>
  </si>
  <si>
    <t>RecA protein</t>
  </si>
  <si>
    <t>COG0468</t>
  </si>
  <si>
    <t>pfam00154</t>
  </si>
  <si>
    <t>TIGR02012</t>
  </si>
  <si>
    <t>CCALI_01884</t>
  </si>
  <si>
    <t>4-hydroxy-3-methylbut-2-en-1-yl diphosphate synthase (EC 1.17.4.3)</t>
  </si>
  <si>
    <t>EC:1.17.7.1</t>
  </si>
  <si>
    <t>COG0821</t>
  </si>
  <si>
    <t>pfam04551</t>
  </si>
  <si>
    <t>TIGR00612</t>
  </si>
  <si>
    <t>CCALI_01889</t>
  </si>
  <si>
    <t>asparaginyl-tRNA synthetase (EC 6.1.1.22)</t>
  </si>
  <si>
    <t>EC:6.1.1.22</t>
  </si>
  <si>
    <t>COG0017</t>
  </si>
  <si>
    <t>pfam00152 pfam01336</t>
  </si>
  <si>
    <t>TIGR00457</t>
  </si>
  <si>
    <t>CCALI_01890</t>
  </si>
  <si>
    <t>3-deoxy-8-phosphooctulonate synthase</t>
  </si>
  <si>
    <t>EC:2.5.1.55</t>
  </si>
  <si>
    <t>COG2877</t>
  </si>
  <si>
    <t>pfam00793</t>
  </si>
  <si>
    <t>TIGR01362</t>
  </si>
  <si>
    <t>CCALI_01892</t>
  </si>
  <si>
    <t>aspartyl-tRNA synthetase (EC 6.1.1.12)</t>
  </si>
  <si>
    <t>EC:6.1.1.12</t>
  </si>
  <si>
    <t>COG0173</t>
  </si>
  <si>
    <t>pfam00152 pfam01336 pfam02938</t>
  </si>
  <si>
    <t>TIGR00459</t>
  </si>
  <si>
    <t>CCALI_01900</t>
  </si>
  <si>
    <t>chromosome segregation ATPase</t>
  </si>
  <si>
    <t>COG1192</t>
  </si>
  <si>
    <t>pfam01656</t>
  </si>
  <si>
    <t>CCALI_01905</t>
  </si>
  <si>
    <t>adenosylhomocysteinase (EC 3.3.1.1)</t>
  </si>
  <si>
    <t>EC:3.3.1.1</t>
  </si>
  <si>
    <t>COG0499</t>
  </si>
  <si>
    <t>pfam00670 pfam05221</t>
  </si>
  <si>
    <t>TIGR00936</t>
  </si>
  <si>
    <t>CCALI_01907</t>
  </si>
  <si>
    <t>Predicted pyridoxal phosphate-dependent enzyme apparently involved in regulation of cell wall biogenesis</t>
  </si>
  <si>
    <t>COG0399</t>
  </si>
  <si>
    <t>pfam01041</t>
  </si>
  <si>
    <t>CCALI_01918</t>
  </si>
  <si>
    <t>tRNA(5-methylaminomethyl-2-thiouridylate)- methyltransferase (EC 2.1.1.61)</t>
  </si>
  <si>
    <t>EC:2.8.1.-</t>
  </si>
  <si>
    <t>COG0482</t>
  </si>
  <si>
    <t>pfam03054</t>
  </si>
  <si>
    <t>TIGR00420</t>
  </si>
  <si>
    <t>CCALI_01924</t>
  </si>
  <si>
    <t>Predicted hydrolase of the metallo-beta-lactamase superfamily</t>
  </si>
  <si>
    <t>EC:3.1.-</t>
  </si>
  <si>
    <t>COG0595</t>
  </si>
  <si>
    <t>pfam00753 pfam07521</t>
  </si>
  <si>
    <t>TIGR00649</t>
  </si>
  <si>
    <t>CCALI_01933</t>
  </si>
  <si>
    <t>glucose-6-phosphate 1-dehydrogenase (EC 1.1.1.49)</t>
  </si>
  <si>
    <t>EC:1.1.1.49</t>
  </si>
  <si>
    <t>COG0364</t>
  </si>
  <si>
    <t>pfam00479 pfam02781</t>
  </si>
  <si>
    <t>TIGR00871</t>
  </si>
  <si>
    <t>CCALI_01944</t>
  </si>
  <si>
    <t>1-deoxy-D-xylulose-5-phosphate synthase (EC 2.2.1.7)</t>
  </si>
  <si>
    <t>EC:2.2.1.7</t>
  </si>
  <si>
    <t>COG1154</t>
  </si>
  <si>
    <t>I H</t>
  </si>
  <si>
    <t>pfam02779 pfam02780 pfam13292</t>
  </si>
  <si>
    <t>TIGR00204</t>
  </si>
  <si>
    <t>CCALI_01952</t>
  </si>
  <si>
    <t>Acyl-CoA synthetases (AMP-forming)/AMP-acid ligases II</t>
  </si>
  <si>
    <t>EC:6.2.1.3</t>
  </si>
  <si>
    <t>COG0318</t>
  </si>
  <si>
    <t>CCALI_01954</t>
  </si>
  <si>
    <t>Obg family GTPase CgtA</t>
  </si>
  <si>
    <t>COG0536</t>
  </si>
  <si>
    <t>pfam01018 pfam01926 pfam09269</t>
  </si>
  <si>
    <t>TIGR02729 TIGR03595</t>
  </si>
  <si>
    <t>CCALI_01956</t>
  </si>
  <si>
    <t>23S rRNA m(2)A-2503 methyltransferase (EC 2.1.1.192)</t>
  </si>
  <si>
    <t>EC:2.1.1.192</t>
  </si>
  <si>
    <t>COG0820</t>
  </si>
  <si>
    <t>pfam04055</t>
  </si>
  <si>
    <t>TIGR00048</t>
  </si>
  <si>
    <t>CCALI_01959</t>
  </si>
  <si>
    <t>ABC-type (unclassified) transport system, ATPase component</t>
  </si>
  <si>
    <t>COG1137</t>
  </si>
  <si>
    <t>CCALI_01966</t>
  </si>
  <si>
    <t>valyl-tRNA synthetase (EC 6.1.1.9)</t>
  </si>
  <si>
    <t>EC:6.1.1.9</t>
  </si>
  <si>
    <t>COG0525</t>
  </si>
  <si>
    <t>pfam00133 pfam08264 pfam10458</t>
  </si>
  <si>
    <t>TIGR00422</t>
  </si>
  <si>
    <t>CCALI_02004</t>
  </si>
  <si>
    <t>CTP synthase (EC 6.3.4.2)</t>
  </si>
  <si>
    <t>EC:6.3.4.2</t>
  </si>
  <si>
    <t>COG0504</t>
  </si>
  <si>
    <t>pfam00117 pfam06418</t>
  </si>
  <si>
    <t>TIGR00337</t>
  </si>
  <si>
    <t>CCALI_02030</t>
  </si>
  <si>
    <t>lysyl-tRNA synthetase, class II (EC 6.1.1.6)</t>
  </si>
  <si>
    <t>EC:6.1.1.6</t>
  </si>
  <si>
    <t>COG1190</t>
  </si>
  <si>
    <t>TIGR00499</t>
  </si>
  <si>
    <t>CCALI_02043</t>
  </si>
  <si>
    <t>(p)ppGpp synthetase, RelA/SpoT family</t>
  </si>
  <si>
    <t>EC:2.7.6.5</t>
  </si>
  <si>
    <t>COG0317</t>
  </si>
  <si>
    <t>K T</t>
  </si>
  <si>
    <t>pfam02824 pfam04607 pfam13291 pfam13328</t>
  </si>
  <si>
    <t>TIGR00691</t>
  </si>
  <si>
    <t>CCALI_02052</t>
  </si>
  <si>
    <t>methionyl-tRNA synthetase (EC 6.1.1.10)</t>
  </si>
  <si>
    <t>EC:6.1.1.10</t>
  </si>
  <si>
    <t>COG0143</t>
  </si>
  <si>
    <t>pfam01588 pfam09334</t>
  </si>
  <si>
    <t>TIGR00398 TIGR00399</t>
  </si>
  <si>
    <t>CCALI_02062</t>
  </si>
  <si>
    <t>LL-diaminopimelate aminotransferase apoenzyme (EC 2.6.1.83)</t>
  </si>
  <si>
    <t>EC:2.6.1.83</t>
  </si>
  <si>
    <t>CCALI_02068</t>
  </si>
  <si>
    <t>cystathionine gamma-lyase (EC 4.4.1.1)</t>
  </si>
  <si>
    <t>EC:4.4.1.8</t>
  </si>
  <si>
    <t>COG0626</t>
  </si>
  <si>
    <t>pfam01053</t>
  </si>
  <si>
    <t>CCALI_02087</t>
  </si>
  <si>
    <t>EC:1.2.1.9</t>
  </si>
  <si>
    <t>CCALI_02119</t>
  </si>
  <si>
    <t>flagellar biosynthesis protein FlhA</t>
  </si>
  <si>
    <t>COG1298</t>
  </si>
  <si>
    <t>pfam00771</t>
  </si>
  <si>
    <t>TIGR01398</t>
  </si>
  <si>
    <t>CCALI_02120</t>
  </si>
  <si>
    <t>excinuclease ABC, A subunit</t>
  </si>
  <si>
    <t>COG0178</t>
  </si>
  <si>
    <t>TIGR00630</t>
  </si>
  <si>
    <t>CCALI_02126</t>
  </si>
  <si>
    <t>Pyruvate/2-oxoglutarate dehydrogenase complex, dehydrogenase (E1) component, eukaryotic type, beta subunit</t>
  </si>
  <si>
    <t>EC:1.2.4.1</t>
  </si>
  <si>
    <t>COG0022</t>
  </si>
  <si>
    <t>pfam02779 pfam02780</t>
  </si>
  <si>
    <t>CCALI_02142</t>
  </si>
  <si>
    <t>metal dependent phosphohydrolase</t>
  </si>
  <si>
    <t>COG1418</t>
  </si>
  <si>
    <t>pfam00013 pfam01966 pfam12072</t>
  </si>
  <si>
    <t>TIGR03319 TIGR00277</t>
  </si>
  <si>
    <t>CCALI_02146</t>
  </si>
  <si>
    <t>DNA translocase FtsK</t>
  </si>
  <si>
    <t>COG1674</t>
  </si>
  <si>
    <t>pfam01580 pfam09397</t>
  </si>
  <si>
    <t>CCALI_02157</t>
  </si>
  <si>
    <t>single-stranded-DNA-specific exonuclease RecJ</t>
  </si>
  <si>
    <t>COG0608</t>
  </si>
  <si>
    <t>pfam01368 pfam02272</t>
  </si>
  <si>
    <t>TIGR00644</t>
  </si>
  <si>
    <t>CCALI_02161</t>
  </si>
  <si>
    <t>glutamate N-acetyltransferase (EC 2.3.1.35)</t>
  </si>
  <si>
    <t>EC:2.3.1.1 EC:2.3.1.35</t>
  </si>
  <si>
    <t>COG1364</t>
  </si>
  <si>
    <t>pfam01960</t>
  </si>
  <si>
    <t>TIGR00120</t>
  </si>
  <si>
    <t>CCALI_02162</t>
  </si>
  <si>
    <t>N-acetylglutamate kinase (EC 2.7.2.8)</t>
  </si>
  <si>
    <t>EC:2.7.2.8</t>
  </si>
  <si>
    <t>COG0548</t>
  </si>
  <si>
    <t>TIGR00761</t>
  </si>
  <si>
    <t>CCALI_02164</t>
  </si>
  <si>
    <t>ornithine carbamoyltransferase</t>
  </si>
  <si>
    <t>EC:2.1.3.3</t>
  </si>
  <si>
    <t>COG0078</t>
  </si>
  <si>
    <t>TIGR00658</t>
  </si>
  <si>
    <t>CCALI_02165</t>
  </si>
  <si>
    <t>argininosuccinate synthase (EC 6.3.4.5)</t>
  </si>
  <si>
    <t>EC:6.3.4.5</t>
  </si>
  <si>
    <t>COG0137</t>
  </si>
  <si>
    <t>pfam00764</t>
  </si>
  <si>
    <t>TIGR00032</t>
  </si>
  <si>
    <t>CCALI_02166</t>
  </si>
  <si>
    <t>argininosuccinate lyase (EC 4.3.2.1)</t>
  </si>
  <si>
    <t>EC:4.3.2.1</t>
  </si>
  <si>
    <t>COG0165</t>
  </si>
  <si>
    <t>pfam00206 pfam14698</t>
  </si>
  <si>
    <t>TIGR00838</t>
  </si>
  <si>
    <t>CCALI_02183</t>
  </si>
  <si>
    <t>S-adenosylmethionine--tRNAribosyltransferase-is omerase</t>
  </si>
  <si>
    <t>EC:2.4.99.17</t>
  </si>
  <si>
    <t>COG0809</t>
  </si>
  <si>
    <t>pfam02547</t>
  </si>
  <si>
    <t>TIGR00113</t>
  </si>
  <si>
    <t>CCALI_02185</t>
  </si>
  <si>
    <t>DNA mismatch repair protein MutS</t>
  </si>
  <si>
    <t>COG0249</t>
  </si>
  <si>
    <t>pfam00488 pfam01624 pfam05188 pfam05190 pfam05192</t>
  </si>
  <si>
    <t>TIGR01070</t>
  </si>
  <si>
    <t>CCALI_02195</t>
  </si>
  <si>
    <t>ATP-dependent DNA helicase PcrA (EC 3.6.1.-)</t>
  </si>
  <si>
    <t>COG0210</t>
  </si>
  <si>
    <t>pfam00580 pfam13361</t>
  </si>
  <si>
    <t>TIGR01073</t>
  </si>
  <si>
    <t>CCALI_02199</t>
  </si>
  <si>
    <t>enolase (EC 4.2.1.11)</t>
  </si>
  <si>
    <t>EC:4.2.1.11</t>
  </si>
  <si>
    <t>COG0148</t>
  </si>
  <si>
    <t>pfam00113 pfam03952</t>
  </si>
  <si>
    <t>TIGR01060</t>
  </si>
  <si>
    <t>CCALI_02200</t>
  </si>
  <si>
    <t>Acetyl-CoA carboxylase, carboxyltransferase component (subunits alpha and beta)</t>
  </si>
  <si>
    <t>EC:6.4.1.4</t>
  </si>
  <si>
    <t>COG4799</t>
  </si>
  <si>
    <t>CCALI_02206</t>
  </si>
  <si>
    <t>Catalase</t>
  </si>
  <si>
    <t>EC:1.11.1.6</t>
  </si>
  <si>
    <t>COG0753</t>
  </si>
  <si>
    <t>pfam00199 pfam06628</t>
  </si>
  <si>
    <t>CCALI_02239</t>
  </si>
  <si>
    <t>inosine-5'-monophosphate dehydrogenase (EC 1.1.1.205)</t>
  </si>
  <si>
    <t>EC:1.1.1.205</t>
  </si>
  <si>
    <t>COG0516</t>
  </si>
  <si>
    <t>pfam00478 pfam00571</t>
  </si>
  <si>
    <t>TIGR01302</t>
  </si>
  <si>
    <t>CCALI_02241</t>
  </si>
  <si>
    <t>glutamyl-tRNA reductase (EC 1.2.1.70)</t>
  </si>
  <si>
    <t>EC:1.2.1.70</t>
  </si>
  <si>
    <t>COG0373</t>
  </si>
  <si>
    <t>pfam00745 pfam01488 pfam05201</t>
  </si>
  <si>
    <t>TIGR01035</t>
  </si>
  <si>
    <t>CCALI_02251</t>
  </si>
  <si>
    <t>histidyl-tRNA synthetase (EC 6.1.1.21)</t>
  </si>
  <si>
    <t>EC:6.1.1.21</t>
  </si>
  <si>
    <t>COG0124</t>
  </si>
  <si>
    <t>pfam03129 pfam13393</t>
  </si>
  <si>
    <t>TIGR00442</t>
  </si>
  <si>
    <t>CCALI_02263</t>
  </si>
  <si>
    <t>pantothenate synthetase (EC 6.3.2.1)</t>
  </si>
  <si>
    <t>EC:6.3.2.1</t>
  </si>
  <si>
    <t>COG0414</t>
  </si>
  <si>
    <t>pfam02569</t>
  </si>
  <si>
    <t>TIGR00018</t>
  </si>
  <si>
    <t>CCALI_02268</t>
  </si>
  <si>
    <t>aspartyl/glutamyl-tRNA(Asn/Gln) amidotransferase subunit A (EC 6.3.5.-)</t>
  </si>
  <si>
    <t>COG0154</t>
  </si>
  <si>
    <t>pfam01425</t>
  </si>
  <si>
    <t>TIGR00132</t>
  </si>
  <si>
    <t>CCALI_02275</t>
  </si>
  <si>
    <t>glucosamine-1-phosphate N-acetyltransferase (EC 2.3.1.157)</t>
  </si>
  <si>
    <t>EC:2.3.1.157 EC:2.7.7.23</t>
  </si>
  <si>
    <t>COG1207</t>
  </si>
  <si>
    <t>pfam00132 pfam12804</t>
  </si>
  <si>
    <t>TIGR01173</t>
  </si>
  <si>
    <t>CCALI_02276</t>
  </si>
  <si>
    <t>ribose-phosphate pyrophosphokinase</t>
  </si>
  <si>
    <t>EC:2.7.6.1</t>
  </si>
  <si>
    <t>COG0462</t>
  </si>
  <si>
    <t>pfam13793 pfam14572</t>
  </si>
  <si>
    <t>TIGR01251</t>
  </si>
  <si>
    <t>CCALI_02301</t>
  </si>
  <si>
    <t>Trypsin-like serine proteases, typically periplasmic, contain C-terminal PDZ domain</t>
  </si>
  <si>
    <t>COG0265</t>
  </si>
  <si>
    <t>pfam13180 pfam13365</t>
  </si>
  <si>
    <t>TIGR02037</t>
  </si>
  <si>
    <t>CCALI_02318</t>
  </si>
  <si>
    <t>5,10-methylenetetrahydrofolate dehydrogenase (NADP+) (EC 1.5.1.5)</t>
  </si>
  <si>
    <t>EC:1.5.1.5 EC:3.5.4.9</t>
  </si>
  <si>
    <t>COG0190</t>
  </si>
  <si>
    <t>pfam00763 pfam02882</t>
  </si>
  <si>
    <t>CCALI_02330</t>
  </si>
  <si>
    <t>Type II secretory pathway, ATPase PulE/Tfp pilus assembly pathway, ATPase PilB</t>
  </si>
  <si>
    <t>COG2804</t>
  </si>
  <si>
    <t>pfam00437 pfam05157</t>
  </si>
  <si>
    <t>CCALI_02333</t>
  </si>
  <si>
    <t>Mg/Co/Ni transporter MgtE (contains CBS domain)</t>
  </si>
  <si>
    <t>COG2239</t>
  </si>
  <si>
    <t>pfam00571 pfam03448</t>
  </si>
  <si>
    <t>TIGR00400</t>
  </si>
  <si>
    <t>CCALI_02338</t>
  </si>
  <si>
    <t>rod shape-determining protein MreB</t>
  </si>
  <si>
    <t>COG1077</t>
  </si>
  <si>
    <t>pfam06723</t>
  </si>
  <si>
    <t>TIGR00904</t>
  </si>
  <si>
    <t>CCALI_02339</t>
  </si>
  <si>
    <t>UDP-N-acetylglucosamine 1-carboxyvinyltransferase (EC 2.5.1.7)</t>
  </si>
  <si>
    <t>EC:2.5.1.7</t>
  </si>
  <si>
    <t>COG0766</t>
  </si>
  <si>
    <t>pfam00275</t>
  </si>
  <si>
    <t>TIGR01072</t>
  </si>
  <si>
    <t>CCALI_02366</t>
  </si>
  <si>
    <t>phosphoglycerate mutase (EC 5.4.2.1)</t>
  </si>
  <si>
    <t>EC:5.4.2.1</t>
  </si>
  <si>
    <t>COG0588</t>
  </si>
  <si>
    <t>pfam00300</t>
  </si>
  <si>
    <t>TIGR01258</t>
  </si>
  <si>
    <t>CCALI_02378</t>
  </si>
  <si>
    <t>DNA topoisomerase I (EC 5.99.1.2)</t>
  </si>
  <si>
    <t>EC:5.99.1.2</t>
  </si>
  <si>
    <t>COG0550</t>
  </si>
  <si>
    <t>pfam01131 pfam01396 pfam01751</t>
  </si>
  <si>
    <t>TIGR01051</t>
  </si>
  <si>
    <t>CCALI_02428</t>
  </si>
  <si>
    <t>histidinol dehydrogenase</t>
  </si>
  <si>
    <t>EC:1.1.1.23</t>
  </si>
  <si>
    <t>COG0141</t>
  </si>
  <si>
    <t>pfam00815</t>
  </si>
  <si>
    <t>TIGR00069</t>
  </si>
  <si>
    <t>CCALI_02440</t>
  </si>
  <si>
    <t>ABC-type nitrate/sulfonate/bicarbonate transport system, ATPase component</t>
  </si>
  <si>
    <t>COG1116</t>
  </si>
  <si>
    <t>CCALI_02466</t>
  </si>
  <si>
    <t>dihydrodipicolinate synthase (EC 4.2.1.52)</t>
  </si>
  <si>
    <t>EC:4.3.3.7</t>
  </si>
  <si>
    <t>COG0329</t>
  </si>
  <si>
    <t>E M</t>
  </si>
  <si>
    <t>pfam00701</t>
  </si>
  <si>
    <t>TIGR00674</t>
  </si>
  <si>
    <t>CCALI_02467</t>
  </si>
  <si>
    <t>aspartate semialdehyde dehydrogenase (EC 1.2.1.11)</t>
  </si>
  <si>
    <t>EC:1.2.1.11</t>
  </si>
  <si>
    <t>COG0136</t>
  </si>
  <si>
    <t>pfam01118 pfam02774</t>
  </si>
  <si>
    <t>TIGR01296</t>
  </si>
  <si>
    <t>CCALI_02468</t>
  </si>
  <si>
    <t>Cation/multidrug efflux pump</t>
  </si>
  <si>
    <t>COG0841</t>
  </si>
  <si>
    <t>pfam00873</t>
  </si>
  <si>
    <t>TIGR00915</t>
  </si>
  <si>
    <t>CCALI_02485</t>
  </si>
  <si>
    <t>UDP-N-Acetylglucosamine 2-epimerase (EC 5.1.3.14)</t>
  </si>
  <si>
    <t>EC:5.1.3.14</t>
  </si>
  <si>
    <t>COG0381</t>
  </si>
  <si>
    <t>pfam02350</t>
  </si>
  <si>
    <t>TIGR00236</t>
  </si>
  <si>
    <t>CCALI_02503</t>
  </si>
  <si>
    <t>DNA-directed RNA polymerase subunit beta (EC 2.7.7.6)</t>
  </si>
  <si>
    <t>EC:2.7.7.6</t>
  </si>
  <si>
    <t>COG0085</t>
  </si>
  <si>
    <t>pfam00562 pfam04560 pfam04561 pfam04563 pfam04565 pfam10385</t>
  </si>
  <si>
    <t>TIGR02013</t>
  </si>
  <si>
    <t>CCALI_02504</t>
  </si>
  <si>
    <t>DNA-directed RNA polymerase subunit beta' (EC 2.7.7.6)</t>
  </si>
  <si>
    <t>COG0086</t>
  </si>
  <si>
    <t>pfam00623 pfam04983 pfam04997 pfam04998 pfam05000</t>
  </si>
  <si>
    <t>CCALI_02515</t>
  </si>
  <si>
    <t>copper-(or silver)-translocating P-type ATPase</t>
  </si>
  <si>
    <t>EC:3.6.3.4</t>
  </si>
  <si>
    <t>COG2217</t>
  </si>
  <si>
    <t>pfam00122 pfam00403 pfam00702</t>
  </si>
  <si>
    <t>TIGR01525 TIGR01511 TIGR01494</t>
  </si>
  <si>
    <t>CCALI_02546</t>
  </si>
  <si>
    <t>pyruvate kinase (EC 2.7.1.40)</t>
  </si>
  <si>
    <t>EC:2.7.1.40</t>
  </si>
  <si>
    <t>COG0469</t>
  </si>
  <si>
    <t>pfam00224 pfam02887</t>
  </si>
  <si>
    <t>TIGR01064</t>
  </si>
  <si>
    <t>CCALI_02547</t>
  </si>
  <si>
    <t>aconitate hydratase 1</t>
  </si>
  <si>
    <t>EC:4.2.1.- EC:4.2.1.3</t>
  </si>
  <si>
    <t>COG1048</t>
  </si>
  <si>
    <t>pfam00330 pfam00694</t>
  </si>
  <si>
    <t>TIGR01341</t>
  </si>
  <si>
    <t>CCALI_02552</t>
  </si>
  <si>
    <t>ATP-dependent Clp protease proteolytic subunit ClpP (EC 3.4.21.92)</t>
  </si>
  <si>
    <t>EC:3.4.21.92</t>
  </si>
  <si>
    <t>COG0740</t>
  </si>
  <si>
    <t>O U</t>
  </si>
  <si>
    <t>pfam00574</t>
  </si>
  <si>
    <t>TIGR00493</t>
  </si>
  <si>
    <t>CCALI_02553</t>
  </si>
  <si>
    <t>ATP-dependent Clp protease ATP-binding subunit ClpX (EC 3.4.21.92)</t>
  </si>
  <si>
    <t>COG1219</t>
  </si>
  <si>
    <t>pfam06689 pfam07724 pfam10431</t>
  </si>
  <si>
    <t>TIGR00382</t>
  </si>
  <si>
    <t>CCALI_02560</t>
  </si>
  <si>
    <t>triosephosphate isomerase (EC 5.3.1.1)</t>
  </si>
  <si>
    <t>EC:5.3.1.1</t>
  </si>
  <si>
    <t>COG0149</t>
  </si>
  <si>
    <t>pfam00121</t>
  </si>
  <si>
    <t>TIGR00419</t>
  </si>
  <si>
    <t>CCALI_02576</t>
  </si>
  <si>
    <t>thioredoxin-disulfide reductase</t>
  </si>
  <si>
    <t>EC:1.8.1.9</t>
  </si>
  <si>
    <t>COG0492</t>
  </si>
  <si>
    <t>pfam00070 pfam07992</t>
  </si>
  <si>
    <t>TIGR01292</t>
  </si>
  <si>
    <t>CCALI_02587</t>
  </si>
  <si>
    <t>diaminopimelate decarboxylase (EC 4.1.1.20)</t>
  </si>
  <si>
    <t>EC:4.1.1.20</t>
  </si>
  <si>
    <t>COG0019</t>
  </si>
  <si>
    <t>pfam00278 pfam02784</t>
  </si>
  <si>
    <t>TIGR01048</t>
  </si>
  <si>
    <t>CCALI_02589</t>
  </si>
  <si>
    <t>tryptophanyl-tRNA synthetase (EC 6.1.1.2)</t>
  </si>
  <si>
    <t>EC:6.1.1.2</t>
  </si>
  <si>
    <t>COG0180</t>
  </si>
  <si>
    <t>pfam00579</t>
  </si>
  <si>
    <t>TIGR00233</t>
  </si>
  <si>
    <t>CCALI_02605</t>
  </si>
  <si>
    <t>protein translocase subunit secD</t>
  </si>
  <si>
    <t>COG0342</t>
  </si>
  <si>
    <t>pfam02355 pfam07549</t>
  </si>
  <si>
    <t>TIGR01129 TIGR00916 TIGR00966</t>
  </si>
  <si>
    <t>CCALI_02606</t>
  </si>
  <si>
    <t>Ribosomal protein S1</t>
  </si>
  <si>
    <t>COG0539</t>
  </si>
  <si>
    <t>pfam00575</t>
  </si>
  <si>
    <t>TIGR00717</t>
  </si>
  <si>
    <t>CCALI_02616</t>
  </si>
  <si>
    <t>uracil phosphoribosyltransferase (EC 2.4.2.9)</t>
  </si>
  <si>
    <t>EC:2.4.2.9</t>
  </si>
  <si>
    <t>COG0035</t>
  </si>
  <si>
    <t>pfam14681</t>
  </si>
  <si>
    <t>TIGR01091</t>
  </si>
  <si>
    <t>CCALI_02628</t>
  </si>
  <si>
    <t>chaperone protein DnaK</t>
  </si>
  <si>
    <t>COG0443</t>
  </si>
  <si>
    <t>pfam00012</t>
  </si>
  <si>
    <t>TIGR02350</t>
  </si>
  <si>
    <t>CCALI_02633</t>
  </si>
  <si>
    <t>methionine adenosyltransferase (EC 2.5.1.6)</t>
  </si>
  <si>
    <t>EC:2.5.1.6</t>
  </si>
  <si>
    <t>COG0192</t>
  </si>
  <si>
    <t>pfam00438 pfam02772 pfam02773</t>
  </si>
  <si>
    <t>TIGR01034</t>
  </si>
  <si>
    <t>CCALI_02644</t>
  </si>
  <si>
    <t>serine hydroxymethyltransferase (EC 2.1.2.1)</t>
  </si>
  <si>
    <t>EC:2.1.2.1</t>
  </si>
  <si>
    <t>COG0112</t>
  </si>
  <si>
    <t>pfam00464</t>
  </si>
  <si>
    <t>CCALI_02663</t>
  </si>
  <si>
    <t>glutamine--fructose-6-phosphate transaminase</t>
  </si>
  <si>
    <t>EC:2.6.1.16</t>
  </si>
  <si>
    <t>COG0449</t>
  </si>
  <si>
    <t>pfam01380 pfam13522</t>
  </si>
  <si>
    <t>TIGR01135</t>
  </si>
  <si>
    <t>CCALI_02665</t>
  </si>
  <si>
    <t>tryptophan synthase, beta chain (EC 4.2.1.20)</t>
  </si>
  <si>
    <t>EC:4.2.1.20</t>
  </si>
  <si>
    <t>COG0133</t>
  </si>
  <si>
    <t>TIGR00263</t>
  </si>
  <si>
    <t>CCALI_02666</t>
  </si>
  <si>
    <t>Acyl-CoA dehydrogenases</t>
  </si>
  <si>
    <t>COG1960</t>
  </si>
  <si>
    <t>pfam00441 pfam02770 pfam02771</t>
  </si>
  <si>
    <t>CCALI_02672</t>
  </si>
  <si>
    <t>signal recognition particle subunit FFH/SRP54 (srp54)</t>
  </si>
  <si>
    <t>COG0541</t>
  </si>
  <si>
    <t>pfam00448 pfam02881 pfam02978</t>
  </si>
  <si>
    <t>TIGR00959</t>
  </si>
  <si>
    <t>CCALI_02676</t>
  </si>
  <si>
    <t>tRNA (Guanine37-N(1)-) methyltransferase (EC 2.1.1.31)</t>
  </si>
  <si>
    <t>EC:2.1.1.228</t>
  </si>
  <si>
    <t>COG0336</t>
  </si>
  <si>
    <t>pfam01746</t>
  </si>
  <si>
    <t>TIGR00088</t>
  </si>
  <si>
    <t>CCALI_02681</t>
  </si>
  <si>
    <t>adenylylsulfate kinase (EC 2.7.1.25)</t>
  </si>
  <si>
    <t>EC:2.7.1.25</t>
  </si>
  <si>
    <t>COG0529</t>
  </si>
  <si>
    <t>pfam01583</t>
  </si>
  <si>
    <t>TIGR00455</t>
  </si>
  <si>
    <t>CCALI_02688</t>
  </si>
  <si>
    <t>glutamate synthase (NADH) small subunit (EC 1.4.1.14)</t>
  </si>
  <si>
    <t>COG0493</t>
  </si>
  <si>
    <t>E R</t>
  </si>
  <si>
    <t>pfam00070 pfam07992 pfam14691</t>
  </si>
  <si>
    <t>TIGR01317</t>
  </si>
  <si>
    <t>CCALI_02694</t>
  </si>
  <si>
    <t>dihydroorotate oxidase A (EC 1.3.3.1)</t>
  </si>
  <si>
    <t>EC:1.3.98.1</t>
  </si>
  <si>
    <t>TIGR01036</t>
  </si>
  <si>
    <t>CCALI_02709</t>
  </si>
  <si>
    <t>ATPase components of ABC transporters with duplicated ATPase domains</t>
  </si>
  <si>
    <t>COG0488</t>
  </si>
  <si>
    <t>pfam00005 pfam12848</t>
  </si>
  <si>
    <t>CCALI_02726</t>
  </si>
  <si>
    <t>Response regulator containing CheY-like receiver, AAA-type ATPase, and DNA-binding domains</t>
  </si>
  <si>
    <t>COG2204</t>
  </si>
  <si>
    <t>pfam00072 pfam00158</t>
  </si>
  <si>
    <t>CCALI_02731</t>
  </si>
  <si>
    <t>EC:6.3.4.14 EC:6.4.1.2</t>
  </si>
  <si>
    <t>COG4770</t>
  </si>
  <si>
    <t>pfam00289 pfam02785 pfam02786</t>
  </si>
  <si>
    <t>TIGR00514</t>
  </si>
  <si>
    <t>CCALI_02734</t>
  </si>
  <si>
    <t>fructose-bisphosphate aldolase (EC 4.1.2.13)</t>
  </si>
  <si>
    <t>EC:4.1.2.13</t>
  </si>
  <si>
    <t>COG0191</t>
  </si>
  <si>
    <t>pfam01116</t>
  </si>
  <si>
    <t>TIGR00167</t>
  </si>
  <si>
    <t>CCALI_02735</t>
  </si>
  <si>
    <t>ATP-dependent protease HslVU, ATPase subunit</t>
  </si>
  <si>
    <t>COG1220</t>
  </si>
  <si>
    <t>pfam00004 pfam07724 pfam10431</t>
  </si>
  <si>
    <t>TIGR00390</t>
  </si>
  <si>
    <t>CCALI_02739</t>
  </si>
  <si>
    <t>3-isopropylmalate dehydratase, large subunit (EC 4.2.1.33)</t>
  </si>
  <si>
    <t>EC:4.2.1.33 EC:4.2.1.35</t>
  </si>
  <si>
    <t>COG0065</t>
  </si>
  <si>
    <t>pfam00330</t>
  </si>
  <si>
    <t>TIGR00170</t>
  </si>
  <si>
    <t>CCALI_02745</t>
  </si>
  <si>
    <t>diguanylate cyclase (GGDEF) domain/uncharacterized domain HDIG</t>
  </si>
  <si>
    <t>COG2206</t>
  </si>
  <si>
    <t>pfam00990 pfam01590 pfam13487</t>
  </si>
  <si>
    <t>TIGR00254 TIGR00277</t>
  </si>
  <si>
    <t>CCALI_02772</t>
  </si>
  <si>
    <t>phosphomannomutase (EC 5.4.2.8)</t>
  </si>
  <si>
    <t>EC:5.4.2.8</t>
  </si>
  <si>
    <t>CCALI_02776</t>
  </si>
  <si>
    <t>3-ketoacyl-CoA thiolase (EC 2.3.1.16)</t>
  </si>
  <si>
    <t>EC:2.3.1.16</t>
  </si>
  <si>
    <t>COG0183</t>
  </si>
  <si>
    <t>pfam00108 pfam02803</t>
  </si>
  <si>
    <t>TIGR01930</t>
  </si>
  <si>
    <t>CCALI_02780</t>
  </si>
  <si>
    <t>lipoate synthase</t>
  </si>
  <si>
    <t>EC:2.8.1.8</t>
  </si>
  <si>
    <t>COG0320</t>
  </si>
  <si>
    <t>TIGR00510</t>
  </si>
  <si>
    <t>CCALI_02798</t>
  </si>
  <si>
    <t>phosphate ABC transporter ATP-binding protein, PhoT family (TC 3.A.1.7.1)</t>
  </si>
  <si>
    <t>EC:3.6.3.27</t>
  </si>
  <si>
    <t>COG1117</t>
  </si>
  <si>
    <t>TIGR00972</t>
  </si>
  <si>
    <t>CCALI_02810</t>
  </si>
  <si>
    <t>anthranilate phosphoribosyltransferase (EC 2.4.2.18)</t>
  </si>
  <si>
    <t>EC:2.4.2.18</t>
  </si>
  <si>
    <t>COG0547</t>
  </si>
  <si>
    <t>pfam00591 pfam02885</t>
  </si>
  <si>
    <t>TIGR01245</t>
  </si>
  <si>
    <t>CCALI_02842</t>
  </si>
  <si>
    <t>succinyl-CoA synthetase (ADP-forming) alpha subunit (EC 6.2.1.5)</t>
  </si>
  <si>
    <t>COG0074</t>
  </si>
  <si>
    <t>pfam00549 pfam02629</t>
  </si>
  <si>
    <t>TIGR01019</t>
  </si>
  <si>
    <t>CCALI_02849</t>
  </si>
  <si>
    <t>dihydroxyacid dehydratase (EC 4.2.1.9)</t>
  </si>
  <si>
    <t>EC:4.2.1.9</t>
  </si>
  <si>
    <t>COG0129</t>
  </si>
  <si>
    <t>E G</t>
  </si>
  <si>
    <t>pfam00920</t>
  </si>
  <si>
    <t>TIGR00110</t>
  </si>
  <si>
    <t>CCALI_02858</t>
  </si>
  <si>
    <t>SSU ribosomal protein S7P</t>
  </si>
  <si>
    <t>COG0049</t>
  </si>
  <si>
    <t>pfam00177</t>
  </si>
  <si>
    <t>TIGR01029</t>
  </si>
  <si>
    <t>CCALI_02859</t>
  </si>
  <si>
    <t>translation elongation factor 2 (EF-2/EF-G)</t>
  </si>
  <si>
    <t>COG0480</t>
  </si>
  <si>
    <t>pfam00009 pfam00679 pfam03144 pfam03764 pfam14492</t>
  </si>
  <si>
    <t>TIGR00484 TIGR00231</t>
  </si>
  <si>
    <t>CCALI_02865</t>
  </si>
  <si>
    <t>LSU ribosomal protein L2P</t>
  </si>
  <si>
    <t>COG0090</t>
  </si>
  <si>
    <t>pfam00181 pfam03947</t>
  </si>
  <si>
    <t>TIGR01171</t>
  </si>
  <si>
    <t>CCALI_02868</t>
  </si>
  <si>
    <t>SSU ribosomal protein S3P</t>
  </si>
  <si>
    <t>COG0092</t>
  </si>
  <si>
    <t>pfam00189 pfam07650</t>
  </si>
  <si>
    <t>TIGR01009</t>
  </si>
  <si>
    <t>CCALI_02874</t>
  </si>
  <si>
    <t>LSU ribosomal protein L5P</t>
  </si>
  <si>
    <t>COG0094</t>
  </si>
  <si>
    <t>pfam00281 pfam00673</t>
  </si>
  <si>
    <t>CCALI_02883</t>
  </si>
  <si>
    <t>protein translocase subunit secY/sec61 alpha</t>
  </si>
  <si>
    <t>COG0201</t>
  </si>
  <si>
    <t>pfam00344</t>
  </si>
  <si>
    <t>TIGR00967</t>
  </si>
  <si>
    <t>CCALI_02884</t>
  </si>
  <si>
    <t>Adenylate kinase (EC 2.7.4.3)</t>
  </si>
  <si>
    <t>EC:2.7.4.3</t>
  </si>
  <si>
    <t>COG0563</t>
  </si>
  <si>
    <t>pfam00406 pfam05191</t>
  </si>
  <si>
    <t>TIGR01351</t>
  </si>
  <si>
    <t>CCALI_02885</t>
  </si>
  <si>
    <t>methionine aminopeptidase, type I (EC 3.4.11.18)</t>
  </si>
  <si>
    <t>EC:3.4.11.18</t>
  </si>
  <si>
    <t>COG0024</t>
  </si>
  <si>
    <t>pfam00557</t>
  </si>
  <si>
    <t>TIGR00500</t>
  </si>
  <si>
    <t>CCALI_02891</t>
  </si>
  <si>
    <t>DNA-directed RNA polymerase subunit alpha (EC 2.7.7.6)</t>
  </si>
  <si>
    <t>COG0202</t>
  </si>
  <si>
    <t>pfam01000 pfam01193 pfam03118</t>
  </si>
  <si>
    <t>TIGR02027</t>
  </si>
  <si>
    <t>CCALI_02898</t>
  </si>
  <si>
    <t>ribonucleoside-diphosphate reductase class II (EC 1.17.4.-)</t>
  </si>
  <si>
    <t>EC:1.17.4.1</t>
  </si>
  <si>
    <t>COG0209</t>
  </si>
  <si>
    <t>pfam02867 pfam08471 pfam12637</t>
  </si>
  <si>
    <t>TIGR02504</t>
  </si>
  <si>
    <t>CCALI_02911</t>
  </si>
  <si>
    <t>tRNA-i(6)A37 thiotransferase enzyme MiaB</t>
  </si>
  <si>
    <t>TIGR01574 TIGR00089</t>
  </si>
  <si>
    <t>CCALI_02913</t>
  </si>
  <si>
    <t>Adenylosuccinate lyase (EC 4.3.2.2)</t>
  </si>
  <si>
    <t>EC:4.3.2.2</t>
  </si>
  <si>
    <t>COG0015</t>
  </si>
  <si>
    <t>pfam00206 pfam10397</t>
  </si>
  <si>
    <t>TIGR00928</t>
  </si>
  <si>
    <t>CCALI_02922</t>
  </si>
  <si>
    <t>acetolactate synthase, large subunit (EC 2.2.1.6)</t>
  </si>
  <si>
    <t>EC:2.2.1.6</t>
  </si>
  <si>
    <t>COG0028</t>
  </si>
  <si>
    <t>pfam00205 pfam02775 pfam02776</t>
  </si>
  <si>
    <t>TIGR00118</t>
  </si>
  <si>
    <t>CCALI_02927</t>
  </si>
  <si>
    <t>ketol-acid reductoisomerase (EC 1.1.1.86)</t>
  </si>
  <si>
    <t>EC:1.1.1.86</t>
  </si>
  <si>
    <t>COG0059</t>
  </si>
  <si>
    <t>pfam01450 pfam07991</t>
  </si>
  <si>
    <t>TIGR00465</t>
  </si>
  <si>
    <t>CCALI_02928</t>
  </si>
  <si>
    <t>2-isopropylmalate synthase (EC 2.3.3.13)</t>
  </si>
  <si>
    <t>EC:2.3.3.13</t>
  </si>
  <si>
    <t>COG0119</t>
  </si>
  <si>
    <t>pfam00682 pfam08502</t>
  </si>
  <si>
    <t>TIGR00973</t>
  </si>
  <si>
    <t>Chromosomal replication initiator protein DnaA</t>
  </si>
  <si>
    <t>2525259112 - 2525259111</t>
  </si>
  <si>
    <t>CCALI_01158 - CCALI_01157</t>
  </si>
  <si>
    <t>COG0593</t>
  </si>
  <si>
    <t>pfam00308 pfam08299 pfam11638</t>
  </si>
  <si>
    <t> TIGR00362</t>
  </si>
  <si>
    <r>
      <t>Table S1 -</t>
    </r>
    <r>
      <rPr>
        <sz val="11"/>
        <color theme="1"/>
        <rFont val="Calibri"/>
        <family val="2"/>
        <scheme val="minor"/>
      </rPr>
      <t xml:space="preserve"> List of conserved genes used for phylogenetic inference. Information here is based on strain T49</t>
    </r>
    <r>
      <rPr>
        <vertAlign val="superscript"/>
        <sz val="11"/>
        <color theme="1"/>
        <rFont val="Calibri"/>
        <family val="2"/>
        <scheme val="minor"/>
      </rPr>
      <t>T</t>
    </r>
    <r>
      <rPr>
        <sz val="11"/>
        <color theme="1"/>
        <rFont val="Calibri"/>
        <family val="2"/>
        <scheme val="minor"/>
      </rPr>
      <t xml:space="preserve"> reference genome.</t>
    </r>
  </si>
  <si>
    <t>SAMPLE</t>
  </si>
  <si>
    <r>
      <t>Fe</t>
    </r>
    <r>
      <rPr>
        <b/>
        <vertAlign val="subscript"/>
        <sz val="12"/>
        <color rgb="FF000000"/>
        <rFont val="Arial"/>
        <family val="2"/>
      </rPr>
      <t>2</t>
    </r>
    <r>
      <rPr>
        <b/>
        <sz val="12"/>
        <color rgb="FF000000"/>
        <rFont val="Arial"/>
      </rPr>
      <t>O</t>
    </r>
    <r>
      <rPr>
        <b/>
        <vertAlign val="subscript"/>
        <sz val="12"/>
        <color rgb="FF000000"/>
        <rFont val="Arial"/>
        <family val="2"/>
      </rPr>
      <t>3</t>
    </r>
  </si>
  <si>
    <t>MnO</t>
  </si>
  <si>
    <r>
      <t>TiO</t>
    </r>
    <r>
      <rPr>
        <b/>
        <vertAlign val="subscript"/>
        <sz val="12"/>
        <color rgb="FF000000"/>
        <rFont val="Arial"/>
        <family val="2"/>
      </rPr>
      <t>2</t>
    </r>
  </si>
  <si>
    <t>CaO</t>
  </si>
  <si>
    <r>
      <t>K</t>
    </r>
    <r>
      <rPr>
        <b/>
        <vertAlign val="subscript"/>
        <sz val="12"/>
        <color rgb="FF000000"/>
        <rFont val="Arial"/>
        <family val="2"/>
      </rPr>
      <t>2</t>
    </r>
    <r>
      <rPr>
        <b/>
        <sz val="12"/>
        <color rgb="FF000000"/>
        <rFont val="Arial"/>
      </rPr>
      <t>O</t>
    </r>
  </si>
  <si>
    <r>
      <t>SO</t>
    </r>
    <r>
      <rPr>
        <b/>
        <vertAlign val="subscript"/>
        <sz val="12"/>
        <color rgb="FF000000"/>
        <rFont val="Arial"/>
        <family val="2"/>
      </rPr>
      <t>3</t>
    </r>
  </si>
  <si>
    <r>
      <t>P</t>
    </r>
    <r>
      <rPr>
        <b/>
        <vertAlign val="subscript"/>
        <sz val="12"/>
        <color rgb="FF000000"/>
        <rFont val="Arial"/>
        <family val="2"/>
      </rPr>
      <t>2</t>
    </r>
    <r>
      <rPr>
        <b/>
        <sz val="12"/>
        <color rgb="FF000000"/>
        <rFont val="Arial"/>
      </rPr>
      <t>O</t>
    </r>
    <r>
      <rPr>
        <b/>
        <vertAlign val="subscript"/>
        <sz val="12"/>
        <color rgb="FF000000"/>
        <rFont val="Arial"/>
        <family val="2"/>
      </rPr>
      <t>5</t>
    </r>
  </si>
  <si>
    <r>
      <t>SiO</t>
    </r>
    <r>
      <rPr>
        <b/>
        <vertAlign val="subscript"/>
        <sz val="12"/>
        <color rgb="FF000000"/>
        <rFont val="Arial"/>
        <family val="2"/>
      </rPr>
      <t>2</t>
    </r>
  </si>
  <si>
    <r>
      <t>Al</t>
    </r>
    <r>
      <rPr>
        <b/>
        <vertAlign val="subscript"/>
        <sz val="12"/>
        <color rgb="FF000000"/>
        <rFont val="Arial"/>
        <family val="2"/>
      </rPr>
      <t>2</t>
    </r>
    <r>
      <rPr>
        <b/>
        <sz val="12"/>
        <color rgb="FF000000"/>
        <rFont val="Arial"/>
      </rPr>
      <t>O</t>
    </r>
    <r>
      <rPr>
        <b/>
        <vertAlign val="subscript"/>
        <sz val="12"/>
        <color rgb="FF000000"/>
        <rFont val="Arial"/>
        <family val="2"/>
      </rPr>
      <t>3</t>
    </r>
  </si>
  <si>
    <t>MgO</t>
  </si>
  <si>
    <r>
      <t>Na</t>
    </r>
    <r>
      <rPr>
        <b/>
        <vertAlign val="subscript"/>
        <sz val="12"/>
        <color rgb="FF000000"/>
        <rFont val="Arial"/>
        <family val="2"/>
      </rPr>
      <t>2</t>
    </r>
    <r>
      <rPr>
        <b/>
        <sz val="12"/>
        <color rgb="FF000000"/>
        <rFont val="Arial"/>
      </rPr>
      <t>O</t>
    </r>
  </si>
  <si>
    <t>LOI</t>
  </si>
  <si>
    <t>SUM</t>
  </si>
  <si>
    <t>LOD</t>
  </si>
  <si>
    <t>weight %</t>
  </si>
  <si>
    <t>TKT</t>
  </si>
  <si>
    <t>&lt;0.01</t>
  </si>
  <si>
    <t>WKT</t>
  </si>
  <si>
    <t>TKA</t>
  </si>
  <si>
    <t>WRG</t>
  </si>
  <si>
    <t>not measured</t>
  </si>
  <si>
    <t>OTU_id</t>
  </si>
  <si>
    <t>Taxonomy</t>
  </si>
  <si>
    <t>Sequences</t>
  </si>
  <si>
    <t>OTU_001</t>
  </si>
  <si>
    <t>k__Archaea; p__Crenarchaeota; c__Thermoprotei; o__YNPFFA; f__SK322; g__; s__</t>
  </si>
  <si>
    <t>TACCAGCTCCGCGAGTGGTCGGGACGATTATTGAGCCTAAAGCGCTCGTAGCCGGTCCGGCAAGTCCTGTGCCAAATCCAACGGCTCAACCGTTGGGCCGCATGGGATACTGCCGGGCTAGGGAGCGGAAGAGGCCAGGGGTACTCCCGGGGTAGGGGCGAAATCCTATAATCCCGGGAGGACGACCAGTGGCGAAGGCGCCTGGCTAGGACGCGTCCGACGGTGAGGGGCGAAAGCTGGgggAGCGAAC</t>
  </si>
  <si>
    <t>OTU_002</t>
  </si>
  <si>
    <t>TACCAGCTCCCCGAGTGGTCGGGACGATTATTGGGCCTAAAGCATCCGTAGCCGGCTCCATAGGTCTCTTGTTAAATCCAACGGCTCAACCGTTGGACTGCAGGAGATACCATGAAGCTAGGgggCGGGAGAGGCGAACGGTACTCCATGGGTAGGGGTAAAATCCTTTGATCCATGGAAGACCACCAGTGGCGAAGGCGGTTCGCTAGAACGCGCCCGACGGTGAGGGATGAAAGCTGGgggAGCGAAC</t>
  </si>
  <si>
    <t>OTU_003</t>
  </si>
  <si>
    <t>TACCAGCTCCTCGAGTGGTCAGGACGATTATTGGGCCTAAAGCACCCGTAGCCGGTTCCGTAAGTCCTCTGTTAAATCCAACCGCCCAACGGTTGGCCTGCAGGGGATACTACGGGACTAGGAGGCGGGAGAGGCCGACGGTACTCCACGGGTAGGGGTAAAATCCTTTGATCCGTGGAAGACCACCAGTGGCGAAGGCGGTCGGCCAGAACGCGCTCGACGGTGAGGGGTGAAAGCTGGgggAGCGAAC</t>
  </si>
  <si>
    <t>OTU_004</t>
  </si>
  <si>
    <t>k__Bacteria; p__Proteobacteria; c__Deltaproteobacteria; o__Syntrophobacterales; f__Syntrophobacteraceae; g__; s__</t>
  </si>
  <si>
    <t>GACGGAGGGTGCAAGCGTTGTTCGGATTGACTGGGCGTAAAGGGCGTGTAGGCGGCCGGCCAAGTCTGACGTGAAAGCCTGGGGCTCAGCCCCGGAAGGGCGTTGGAAACTGGCCGGCTAGAGCGCGAgagagGAGGGTGGAATTCCTGGTGTAGCGGTGAAATGCGTAGATATCAGGAGGAACACCGGCGGCGAAGGCGGCCCTCTGGCTCGTTGCTGACGCTGAGACGCGAAAGCGTGGGGAGCAAAC</t>
  </si>
  <si>
    <t>OTU_005</t>
  </si>
  <si>
    <t>k__Bacteria; p__WPS-2; c__; o__; f__; g__; s__</t>
  </si>
  <si>
    <t>GACGTAGGgggCTAGCGTTATTCGGAATCATTGGGCGTAAAGAGCTCGTAGGCGGATCGACAAGTCCGAGTTGAAAGACCTCGGCTCAACCGAGGGAGCGGCTCGGATACTGTCGGTCTCGAGGCAGTCAGAGGGTGATGGAATTCCCGGTGTAGCGGTGAAATGCGTAGATATCGGGAGGAACACCAGTGGCGAAGGCGATCACCTGGGGCTGTTCTGACGCTGAGGAGCGAAAGCTAGGGGAGCAAAC</t>
  </si>
  <si>
    <t>OTU_006</t>
  </si>
  <si>
    <t>k__Bacteria; p__Proteobacteria; c__Alphaproteobacteria; o__Rhodospirillales; f__Rhodospirillaceae; g__; s__</t>
  </si>
  <si>
    <t>TACGAAGGgggCGAGCGTTGTTCGGAATCACTGGGCGTAAAGGGCgcgcAGGCGGTGCCGGCCGTTAGGCGTGAAAGCCCCGGGCTCAACCCGGGAATGGCGCTTAAGACTCCGGCGCTGGAGTTCGGGAGAGGAGAGTGGAATTCCCAGTGTAGAGGTGAAATTCGTAGATATTGGGAAGAACACCGGTGGCGAAGGCGGCTctctGGCCCGCAACTGACGCTGAGGCGCGACAGCGTGGGGAGCAAAC</t>
  </si>
  <si>
    <t>OTU_007</t>
  </si>
  <si>
    <t>k__Archaea; p__Crenarchaeota; c__Thermoprotei; o__; f__; g__; s__</t>
  </si>
  <si>
    <t>TACCAGCCCCGCGAGTGGTCAGGACGATTATTGAGCCTAAAGCGTCCGTAGCCGGCCTTGTAAGTCCTCCCTTAAATGGCATGGCTCAACCATGCCGCTGGGGAGGATACTGCAAGGCTAGGGAGCGGGAGAGGCGGGTGGTACTCGAGGGGTAGTGGCAAAATACGATAATCCCTCGAGGACCACCAGTGGCGGAGGCGACCCGCTAGAACGCGTCCGACGGTGAGGGACGAAAGCTGGgggAGCAAAA</t>
  </si>
  <si>
    <t>OTU_008</t>
  </si>
  <si>
    <t>Unassigned</t>
  </si>
  <si>
    <t>TACCGGCGGCACGAGTGGTGTCCGCGATTATTGGGCTTAAAGCGTCCGTAGCCGGTTAGAACCGTCTCATGTGAAATATTGCCGCTTAACGGCAATGCGTGCATGAGATACCTTCTGACTAGGGAGTGGGAGAGGTTGAGAGTACTTATGGGGTAGGGGTTAAATCCTGTAATCCCATAAGGACTACCTGTGGCGAAGGCGCTCAACCAGAACACATCCGACGGTGAGTGACGAAGGCTAGGAGAACGAA</t>
  </si>
  <si>
    <t>OTU_009</t>
  </si>
  <si>
    <t>k__Bacteria; p__Actinobacteria; c__Acidimicrobiia; o__Acidimicrobiales; f__; g__; s__</t>
  </si>
  <si>
    <t>GACGTAGGgggCTAGCGTTGTCCGGATTCATTGGGCGTAAAGCGCTCGTAGGCGGCTCGGTAAGTCAGGTGTGAAATCTCCGGGCTCAACCCGGAGGGGCCACCTGATACTGCCGTGGCTAGAGGCCGGTAGAGGGCCATGGAATTCCCGGTGTAGCGGTGAAATGCGCAGATATCGGGAGGAACACCAGTGGCGAAGGCGGTGGCCTGGGCCGGTCCTGACGCTGAGGAGCGAAAGCGTGGGGAGCAAA</t>
  </si>
  <si>
    <t>OTU_010</t>
  </si>
  <si>
    <t>k__Archaea; p__Crenarchaeota; c__Thermoprotei; o__Sulfolobales; f__Sulfolobaceae; g__; s__</t>
  </si>
  <si>
    <t>CACCAGCTCCGCGAGTGGTCGGGACGTTTACTGGGCCTAAAGCGCCTGTAGCCGGCTCACTAAGTTGCTCCTCAAAGCCCCGGGCTCAACCCGGGGACTGGGAGCAATACTAGTGAGCTAGGgggCGGGAGAGGCCAGGGGTACTCCCGGAGAAGGGGCGAAATCCGTAGATCCCGGGAGGACCACCAGTGGCGGAGGCGCCTGGCTAGAACGCGCCCGACGGTGAGAGGCGAAAGCCGGGGCAGCAAAC</t>
  </si>
  <si>
    <t>OTU_011</t>
  </si>
  <si>
    <t>k__Bacteria; p__Proteobacteria; c__Gammaproteobacteria</t>
  </si>
  <si>
    <t>GACGGggggTGCAAGCGTTAATCGGAATTACTGGGCGTAAAGCGCACGTAGGCGGCTGAATAAGTCGGTTGTGAAATCCCCGGGCTTAACCTGGGAAGGCAGTCGATACTGTTCGGCTAGAGTATGGTAGAGGGAAGTGGAATTCCCGGTGTAGCGGTGAAATGCGTAGATATCGGGAGGAACACCAGTGGCGAAGGCGACTTCCTGGACCAATACTGACGCTGAGGTGCGAAAGCGTGGGGAGCAAACA</t>
  </si>
  <si>
    <t>OTU_012</t>
  </si>
  <si>
    <t>TACGTAGGgggCGAGCGTTCTCCGGAATGACTGGGCGTAAAGGGCACGCAGGCGGTCGCGTGCGTGTCGGGTGAAAGTTCCCGCGTGAATCGGGAAGGGTCTCGGCAAACGGCGCGACTTGAGAGCGAgagagGGACATGGAATTCCTGGTGGAGCGGTGAAATGCGTAGAGATCAGGAAGAACACCGAAGGCGAAGGCAGTGTCCTGGCTCGTCTCTGACGCTCAGGTGCGAAGGCTGGgggAGCAAAC</t>
  </si>
  <si>
    <t>OTU_013</t>
  </si>
  <si>
    <t>TACCAGCTCCTCGAGTGGTCAGGGCGTTTATTGGGCCTAAAGCATCCGTAGCCGGCTCAGTAGGTCTCCTGTTAAATCCAACGGCTTAACCGTTGGCTTGCAGGAGATACCGCTGGGCTAGGAGGCGGGAGAGGCGGACGGTACTCCACGGGTAGGGGTAAAATCCTTTGATCCGTGGAAGACCACCAGTGGCGAAGGCGGTCCGCCAGAACGCGCTCGACGGTGAGGGATGAAAGCTGGgggAGCGAAC</t>
  </si>
  <si>
    <t>OTU_014</t>
  </si>
  <si>
    <t>k__Bacteria; p__Proteobacteria; c__Alphaproteobacteria; o__Rhodospirillales; f__Acetobacteraceae; g__Acidisphaera; s__</t>
  </si>
  <si>
    <t>TACGAAGGgggCTAGCGTTGCTCGGAATGACTGGGCGTAAAGGGCGCGTAGGCGGCTCTCATCGTCGGGCGTGAAATTCCTGGGCTTAACCTGGgggCTGCGTTCGATACGTGGgggCTTGAGTGTGGGAGAGGGTCGTGGAATTCCCAGTGTAGAGGTGAAATTCGTAGATATTGGGAAGAACACCGGTGGCGAAGGCGGCGACCTGGTCCATGACTGACGCTGAGGCGCGAAAGCGTGGGGAGCAAAC</t>
  </si>
  <si>
    <t>OTU_015</t>
  </si>
  <si>
    <t>k__Bacteria; p__Acidobacteria; c__DA052; o__Ellin6513; f__; g__; s__</t>
  </si>
  <si>
    <t>AACGTAGGgggCCAGCGTTGCTCGGAATGACTGGGCGTAAAGGGTCCGTAGGCGGTGCGGCAAGTCGGAAGTGAAATCCCGGGGCTCAACTCCGGGGCGGCTTCCGAAACTGCCGCGCTCGAGTGCGGGAGAGGGGAGTGGAATTGCCGGTGTAGCGGTGAAATGCGTAGATATCGGCAGGAACACCGGAGGCGAAGGCGGCTCCCTGGACCGCCACTGACGCTGAGGGACGAAAGCTGGgggAGCAAAC</t>
  </si>
  <si>
    <t>OTU_016</t>
  </si>
  <si>
    <t>k__Bacteria; p__Actinobacteria; c__Actinobacteria; o__Actinomycetales</t>
  </si>
  <si>
    <t>TACGTAGGGCGCAAGCGTTGTCCGGATTCATTGGGCGTAAAGAGCTCGTAGGCGGTCTGCCACGTCTGCTGTGAAAACTCGGGGCTCAACCCCGAGCCTGCAGTGGATACGGGCAGACTAGAGGCAGGCAGGGGCGAGTGGAATTCCCGGTGTAGCGGTGAAATGCGCAGATATCGGGAGGAACACCAGTGGCGAAGGCGGCTCGCTGGGCCTGACCTGACGCTGAGGAGCGAAAGCGTGGGGAGCGAAC</t>
  </si>
  <si>
    <t>OTU_017</t>
  </si>
  <si>
    <t>k__Bacteria; p__Chloroflexi; c__Ktedonobacteria; o__Thermogemmatisporales; f__Thermogemmatisporaceae; g__; s__</t>
  </si>
  <si>
    <t>TACGTAGGgggCGAGCGTTGTCCGGAGTTACTGGGCGTAAAGGGCACGCAGGCGGTGCTGCGCGTTTGGGGTGACAGCTCCCGGCTTCACTGGGAGAAGGCTTCAAAGACGGCAGCACTTGAGGACTGGAGAGGGAACGGGAACTCCTGGTGGAGCGGTGAAATGCGTAGAGATCAGGAAGAACACCGAAGGCGAAGGCACGTTCCTGGACAGGACCTGACGCTCAGGTGCGACAGCCAGGGGAGCAAAC</t>
  </si>
  <si>
    <t>OTU_018</t>
  </si>
  <si>
    <t>k__Bacteria; p__Acidobacteria; c__Solibacteres; o__Solibacterales; f__Solibacteraceae; g__; s__</t>
  </si>
  <si>
    <t>TACGTAGGCAGCGAGCGTTGTTCGGAATTACTGGGCGTAAAGAGTgtgtAGGCGGTGCTCTAAGTTCGGTGTGAAATCTCCCGGCTCAACTGGGAGGGTGCGCCGGAAACTGGAGTGCTCGAGCGTGGGAGAGGAAAGCGGAATTCCTGGTGTAGCGGTGAAATGCGTAGATATCAGGAGGAACACCGGTGGTGTAGACGGCTTTCTGGACCATTGCTGACGCTGAGACACGAAAGCGTGGGGAGCAAAC</t>
  </si>
  <si>
    <t>OTU_019</t>
  </si>
  <si>
    <t>k__Bacteria; p__Actinobacteria; c__Actinobacteria; o__Actinomycetales; f__Mycobacteriaceae; g__Mycobacterium; s__</t>
  </si>
  <si>
    <t>TACGTAGGGTGCGAGCGTTGTCCGGAGTTACTGGGCGTAAAGAGCTCGTAGGCGGTTTGTCGCGTTGTTCGTGGAATGCCACAGCTTAACTGTGGGCGTGCGGGCGATACGGGCAGACTAGAGTGCTGCAGGGGAGACTGGAATTCCTGGTGTAGCGGTGGAATGCGCAGATATCAGGAGGAACACCGGTGGCGAAGGCGGGTCTCTGGGCAGTAACTGACGCTGAGGAGCGAAAGCGTGGGGAGCGAAC</t>
  </si>
  <si>
    <t>OTU_020</t>
  </si>
  <si>
    <t>k__Bacteria; p__Verrucomicrobia; c__[Methylacidiphilae]; o__Methylacidiphilales; f__Methylacidiphilaceae; g__Candidatus Methylacidiphilum</t>
  </si>
  <si>
    <t>TACAGAGGTCCCGAGCGTTGCTCGGATTTACTGGGCGTAAAGGGTgtgtAGGAGGCTAGATAAGTCAGATGTGAAATCCCTTTGCTCAACAAAGGAACTGCATTTGATACTGTCTAGCTAGAGGACCGGAGGgggAAGCGGAACTCTCGGTGTAGCGGTGAAATGCGTGGATATCGAGAGGAACACCGGTGGCGAAGGCGGCTTCCTGGACGGTACCTGACTCTGAAACACGAAAGCTAGGGGAGCGAAC</t>
  </si>
  <si>
    <t>OTU_021</t>
  </si>
  <si>
    <t>GACGTAGGgggCAAGCGTTATTCGGAATTATTGGGCGTAAAGCGCTCGTAGGCGGGACTGGAAGTCCACGTTGAAAGACCTCGGCTCAACTGAGGGACCGGCGTGGATACTCCAGTTCTTGAGGCAATCAGAGGGTGATGGAATTCCCGGTGTAGCGGTGAAATGCGTAGATATCGGGAGGAACACCAGTGGCGAAGGCGATCACCTGGGGTTGTTCTGACGCTGATGAGCGAAAGCTAGGGGAGCAAAC</t>
  </si>
  <si>
    <t>OTU_022</t>
  </si>
  <si>
    <t>TACCTGCGGCCCGAGTTGTGACCACTATTATTGAGTCTAAAGCGTTCGTAGCTGGTTTGGATAGTTCATGCTTAAATCTTTTCGTTTAACGGAAAGGCATGGTATGAATACTTCCAGACTAGAGGCCGGGAGGGGAGATGGGAACTTtttCGGGTAGGAGTAAAATCCTTTAATCCGAAaaaGACCACCAATAGCGAAGGCACATCTCCAGAACGGACCTGACGGTGAGGGACGAAGGCTAGGAGAACAA</t>
  </si>
  <si>
    <t>OTU_023</t>
  </si>
  <si>
    <t>TACCAGCTCCCCGAGTGGTCGGGACGATTATTGGGCCTAAAGCATCCGTAGCCGGTCCCGTAAGTCCcccGTTAAATCCAACGGCTCAACCGTTGGGCTGCGGgggATACTGCGGGACTAGGgggCGGGAGAGGCCACCGGTATTCCCGGGGTAGGGGTAAAATCCTCTGATCCCGGGAGGACCACCAGTGGCGAAGGCGGGTGGCCAGAACGCGCCCGACGGTGAGGGATGAAAGCTGGgggAGCGAAC</t>
  </si>
  <si>
    <t>OTU_024</t>
  </si>
  <si>
    <t>k__Archaea; p__Euryarchaeota; c__Thermoplasmata; o__Thermoplasmatales; f__Picrophilaceae; g__Thermogymnomonas; s__</t>
  </si>
  <si>
    <t>CACCCGCAGCTCAAGTGGTGGTCACTTTTATTGAGCCTAAAGCGTTCGTAGCCGGTTGCGTAAATCTTCAGAAaaaTTCTTCCGCTCAACGGAAGATCCTCTGAAGAGACTGCGCGACTTGGGACTGGGTGAGGTTGAATGTACTTCTGGGGTAGGGGTAAAATCCTGTAATCCTAGAAGGACAACCGGTGGCGAAGGCGTTCAACTAGAACAGATCCGACGGTGAGGAACGAGGGCTAGGGGAGCAAAC</t>
  </si>
  <si>
    <t>OTU_025</t>
  </si>
  <si>
    <t>k__Bacteria; p__Proteobacteria; c__Alphaproteobacteria; o__Rhodospirillales; f__Acetobacteraceae; g__Acidiphilium; s__</t>
  </si>
  <si>
    <t>TACGAAGGgggCTAGCGTTGCTCGGAATGACTGGGCGTAAAGGGCGCGTAGGCGGCTTGCATAGTTAGGCGTGAAATTCCTGGGCTCAACCTGGGGACTGCGTCTAATACATGCAGGCTTGAGTGTGAAAGAGGGTCGTGGAATTTCCAGTGTAGAGGTGAAATTCGTAGATATTGGAAAGAACACCGGTGGCGAAGGCGGCGACCTGGTTCATTACTGACGCTGAGGCGCGAAAGCGTGGGGAGCAAAC</t>
  </si>
  <si>
    <t>OTU_026</t>
  </si>
  <si>
    <t>k__Bacteria; p__AD3; c__ABS-6; o__; f__; g__; s__</t>
  </si>
  <si>
    <t>TACGTAGGgggCTAGCGTTACCCGGATTTACTGGGCGTAAAGCGCGTGTAGGCGGCTGGTCAAGCGTGGTGTGAAATCTCCGGGCTCAACCCGGAAACTGCATCGCGAACTGGCCTGGCTAGAGTGCAGGAGAGGGAAGCGGAATTCCCGGTGTAGCGGTGAAATGCGTAGATATCGGGAGGAACACCAGTGGCGAAGGCGGCTTCCTGGCCTGTAACTGACGCTGAGACGGCGAAAGCGTGGGGAGCGA</t>
  </si>
  <si>
    <t>OTU_027</t>
  </si>
  <si>
    <t>k__Bacteria; p__Acidobacteria; c__TM1; o__; f__; g__; s__</t>
  </si>
  <si>
    <t>TACGTAGGgggCGAGCGTTGTTCGGAATTACTGGGCGTAAAGGGCGTGTAGGCGGTGCGGTAAGTGGGGCGTGAAATCCCCGAGCTTAACTCGGGGCGGTCGCTCCAGACTGCTGTGCTAGGGTGCGGGAGAGGGAAGTGGAATTCCCGGTGTAGCGGTGAAATGCGTAGATATCGGGAGGAACACCTGCGGCGAAGGCGGCTTCCTGGACCGTAACCGACGCTGAGGCGCGAAAGCTAGGGGAGCAAAC</t>
  </si>
  <si>
    <t>OTU_028</t>
  </si>
  <si>
    <t>CACCCGCAGCTCAAGTGGTAGTCACTTTTATTGAGCCTAAAGCGTTCGTAGCCGGTTTTGTAAATCCTCAGACAAATTCTCCTGCTTAACGGGAGATACTCTGGAgagaCTGCGAAACTAGGGACCGGGTGAGGTTGAAGGTACTTCTGGGGTAGGGGTAAAATCCTGTAATCCTGGAAGGACGACCAGTGGCGAAGGCGTTCAACTAGAACGGATCCGACGGTGAGGAACGAGGGCTAGGGGAGCAAAC</t>
  </si>
  <si>
    <t>OTU_029</t>
  </si>
  <si>
    <t>k__Bacteria; p__GAL15; c__; o__; f__; g__; s__</t>
  </si>
  <si>
    <t>GACGTAGGgggCAAGCGTTGTCCGGAATCACTGGGCGTAAAGCGCGTGTAGGCGGTTCGGTAAGTCCCGTGTGAAAGCCTACGGCTCAACTGTAGGAAGCCGCGGGATACTGCCGGGCTGGAGGGCGGGAGAGGGAAGTGGAATTCCCGGTGTAGCGGTGAAATGCGTAGATATCGGGAGGAACGCCAGTGGCGAAGGCGGCTTCCTGGCCCGTTCCTGACGCTGAGACGCGAAAGCTGGgggAGCGAAC</t>
  </si>
  <si>
    <t>OTU_030</t>
  </si>
  <si>
    <t>TACCAGCTCCTCGAGTGGTCGGGACGATTATTGGGCCTAAAGCACCCGTAGCCGGTTCCGTAAGTCCTCTGTTAAATTCAGTCGCTCAACGACTGACCTGCAGAGGATACTGCGGGACTAGGAGGCGGGAGAGGCGGACGGTACTCCGCGTGTAGGGGTAAAATCCTTTGATCCGCGGAAGACCACCAGTGGCGAAGGCGGTCCGCCAGAACGCGCTCGACGGTGAGGGGTGAAAGCTGGgggAGCGAAC</t>
  </si>
  <si>
    <t>OTU_031</t>
  </si>
  <si>
    <t>k__Bacteria; p__Acidobacteria; c__Solibacteres; o__Solibacterales; f__; g__; s__</t>
  </si>
  <si>
    <t>TACGTAGGCAGCAAGCGTTGTTCGGAGTTACTGGGCGTAAAGAGTGCGTAGGCGGTTCTCTAAGTTTGGTGTGAAATCTCCCGCTTAACTGGGAGGGTGCGCCGAAAACTGGAGGGCTAGAGTGTGGGAGAGGTAAGCGGAATTCCCGGTGTAGCGGTGAAATGCGTAGATATCGGGAGGAACACCTGTGGTGTAGACGGCTTACTGGACCATGACTGACGCTGAGGCACGAAAGCGTGGGTAGCAAACA</t>
  </si>
  <si>
    <t>OTU_032</t>
  </si>
  <si>
    <t>k__Bacteria; p__Acidobacteria; c__Solibacteres; o__Solibacterales; f__Solibacteraceae; g__Candidatus Solibacter; s__</t>
  </si>
  <si>
    <t>TACGTAGGCAGCAAGCGTTGTTCGGAGTTACTGGGCGTAAAGGGTgtgtAGGCGGTTTGGTAAGTCTGGTGTGAAATCTCCCGGCTCAACTGGGAGGGTGCGCCGGAAACTGCCGGACTCGAGTGCGGGAGAGGAGAGTGGAATTCCTGGTGTAGCGGTGAAATGCGTAGATATCAGGAGGAACACCGGTGGTGTAGACGGCTctctGGACCGTAACTGACGCTGAGACACGAAAGCGTGGGTAGCAAAC</t>
  </si>
  <si>
    <t>OTU_033</t>
  </si>
  <si>
    <t>k__Archaea; p__Crenarchaeota; c__pUWA2; o__; f__; g__; s__</t>
  </si>
  <si>
    <t>TACCAGCTCCCCGACTGGTCGGGATGATTATTGGGCCTAAAGCGTCCGTAGCCGGTCCTATGtgtgATTCGTTAAATCTAGCGGCTCAACCGCTGGGCTGCGAATCATACTATAGGGCTAGGgggCGGGAGAGGCTAAAGGTACTCCATGGGTAGGGGTAAAATCCGCTGATCCGTGGAAGACCAACAGTGGCGAAGGCGTTAGCCAGAACGCGCCCGACGTGAGGGACGAAAGCTAGGGGAGCAAACCG</t>
  </si>
  <si>
    <t>OTU_034</t>
  </si>
  <si>
    <t>k__Bacteria; p__Acidobacteria; c__Acidobacteriia; o__Acidobacteriales; f__Acidobacteriaceae; g__Edaphobacter; s__modestum</t>
  </si>
  <si>
    <t>TACGAGGggggCAAGCGTTGTTCGGAATTATTGGGCGTAAAGGGTGCGTAGGCGGTTTGACAAGTCTGATGTGAAATCTCTGGGCTCAACCCAGAGTCTGCATCGGAAACTGTCGGGCTTGAGTATGGGAGAGGTGAGTGGAATTTCCGGTGTAGCGGTGAAATGCGTAGATATCGGAAGGAACACCTGTGGCGAAAGCGGCTCACTGGACCATAACTGACGCTGATGCACGAAAGCTAGGGGAGCAAAC</t>
  </si>
  <si>
    <t>OTU_035</t>
  </si>
  <si>
    <t>k__Bacteria; p__Chloroflexi; c__SHA-26; o__; f__; g__; s__</t>
  </si>
  <si>
    <t>GACGTAGGgggCGAGCGTTATCCGGATTTACTGGGCGTAAAGGGCGCGTAGGCGGCCGAGCAGGTCGGTGGGGAAAGGCGCGGGCTTAACTCGCGCAGGTCCGCCGAGACCGCTGGGCTGAGAGGGCAGGAGAGGAAGGTGGAATTCCGGGTGTAGTGGTGAAATGCATAGAGATCCGGAGGAACACCGGTGGCGAAGGCGGCCTTCTGGGCTGACCCTGACGCTGAGGCGCGAAAGCGTGGGGAGCGAA</t>
  </si>
  <si>
    <t>OTU_036</t>
  </si>
  <si>
    <t>AACGGgggAGGCTAGTGTTACTCATCTTTACTGGGCGTAAAGGGTgtgtAGGTGGATAAATAAGTTTTAAATAAaaaaTTAGTTATTAAaaaGTATTtttATAAACTGTTTATCTAGAGTTTAGTATGAGAGGTTTGTACTCATAATGCAGGGGTGACATCCAGAGATATTATGGGGACGATCAAAGGTTAATGCAATAATCTAATATTAAACTGACACTGAGACACTACAGCATGGGGCTCAAATAGAA</t>
  </si>
  <si>
    <t>OTU_037</t>
  </si>
  <si>
    <t>k__Bacteria; p__Proteobacteria; c__Alphaproteobacteria; o__Rhodospirillales; f__Acetobacteraceae; g__; s__</t>
  </si>
  <si>
    <t>TACGAAGGgggCTAGCGTTGCTCGGAATGACTGGGCGTAAAGGGCGCGTAGGCGGCTTTCAGCGTCGGGCGTGAAATTCCTGGGCTTAACCTGGgggCTGCGTTCGAGACGTGGGAGCTGGAGTGCGGAAGAGGGTCGTGGAATTCCCAGTGTAGAGGTGAAATTCGTAGATATTGGGAAGAACACCGGTGGCGAAGGCGGCGACCTGGTCCGCAACTGACGCTGAGGCGCGAAAGCGTGGGGAGCAAAC</t>
  </si>
  <si>
    <t>OTU_038</t>
  </si>
  <si>
    <t>TACGTAGGgggCGAGCGTTGTCCGGATTCATTGGGCGTAAAGAGCTCGTAGGCGGCTCAGTAAGTCAGGTGTGAAATCCTCAGGCTCAACCTGGGGTCGCCATCTGATACTGCTGTGGCTAGAGCCCGGTAGGGGTCCGTGGAATTCCTGGTGTAGCGGTGAAATGCGCAGATATCAGGAGGAACACCGGTGGCGAAGGCGGCGGACTGGGCCGGTGCTGACGCTGAGGAGCGAAAGCGTGGGGAGCGAA</t>
  </si>
  <si>
    <t>OTU_039</t>
  </si>
  <si>
    <t>TACGTAGGgggCGAGCGTTGTCCGGATTTATTGGGCGTAAAGAGCTCGTAGGCGGCTTGGTAAGTCGGGTGTGAAATCTCCAGGCTCAACCTGGAGTCGCCACTCGATACTGCCATGGCTAGAGTCCGGTAGGGGACCGTGGAATTCCTGGTGTAGCGGTGAAATGCACAGATATCAGGAGGAACACCGGTGGCGAAGGCGGCGGTCTGGGCCGGTACTGACGCTGAGGAGCGAAAGCGTGGGGAGCGAA</t>
  </si>
  <si>
    <t>OTU_040</t>
  </si>
  <si>
    <t>GACGTAGGgggCGAGCGTTGTCCGGAATTACTGGGCGTAAAGGGCGCGTAGGCGGCGCCGcgcgTCCTGTGGGAAAGCCcccGGCTCAACCGGGGAATGACGCAGGAGACGGCGGTGCTACGAGTGTCGGAGAGGGAAGCGGAAGTCCCGGAGTAGGGGTGAAATCCGTAGAGACCGGGCCGAACACCGGTGGCGAAGGCGGCTTCCTGGCCGACGACTGACGCTGAGGCGCGAAAGCGTGGGGAGCGAA</t>
  </si>
  <si>
    <t>OTU_041</t>
  </si>
  <si>
    <t>GACGGAGGGTGCTAGCGTTGTTCGGATTGACTGGGCGTAAAGGGCGTGTAGGCGGTCGGCCAAGTCTGCTGTGAAAGCCCGGGGCTCAGCTCCGGAAGGGCGGCGGAAACTAGCCGGCTGGAGCGCGAgagagGAGGGTGGAATTCCTGGTGTAGCGGTGAAATGCGTAGATATCAGGAGGAACACCGGCGGCGAAGGCGGCCCTCTGGCTCGTTGCTGACGCTGAGACGCGAAAGCGTGGGGAGCAAAC</t>
  </si>
  <si>
    <t>OTU_042</t>
  </si>
  <si>
    <t>k__Bacteria; p__Firmicutes; c__Clostridia; o__Clostridiales; f__Sulfobacillaceae; g__; s__</t>
  </si>
  <si>
    <t>TACGTAGGgggCGAGCGTTGTCCGGAATTACTGGGCGTAAAGGGCGTGTAGGCGGCCTCTTAAGTCGGGTGTGAAAGACCAGGGCTTAACCCTGGggggACATTCGAAACTGGggggCTTGAGGGTAGTAGAGGAGAGCGGAATTCCCGGTGTAGCGGTAAAATGCGTAGATATCGGGAGGAACACCAGTGGCGAAGGCGGCTCTCGTGGGCTAACCCTGACGCTGAGGCGCGAAAGCTAGGGGAGCGAA</t>
  </si>
  <si>
    <t>OTU_043</t>
  </si>
  <si>
    <t>TACGAAGGgggCTAGCGTTGCTCGGAATGACTGGGCGTAAAGGGCGCGTAGGCGGTTCGGACAGTCAGATGTGAAATTCCTGGGCTTAACCTGGgggCTGCATTTGATACGTCCGGGCTTGAGTGCGGAAGAGGGTCGTGGAATTCCCAGTGTAGAGGTGAAATTCGTAGATATTGGGAAGAACACCGGTGGCGAAGGCGGCGACCTGGTCCGTGACTGACGCTGAGGCGCGAAAGCGTGGGGAGCAAAC</t>
  </si>
  <si>
    <t>OTU_044</t>
  </si>
  <si>
    <t>TACGTAGGgggCGAGCGTTGTCCGGAATCACTGGGCGTAAAGGGCGTGTAGGCGGTTTCTTAAGTCGATGTGAAAGGCCAGGGCTTAACCGTGGCATTGCATCCGAAACTGGgggACTTGAGGGTGGTAGAGGAGAGCGGAATTCCCGGTGTAGCGGTAAAATGCGTAGATATCGGGAGGAACACCAGTGGCGAAGGCGGCTctctGGGCCAACCCTGACGCTGAGGCGCGAAAGCTAGGGGAGCGAACG</t>
  </si>
  <si>
    <t>OTU_045</t>
  </si>
  <si>
    <t>TACGTAGAAGACTAGTGTTATTCATCTTTATAAGGTTTAAAGGGTACCTAGACGGCAAATAAAGCCTTAGTTGGGACTAATTTGCTAGAGTTACTTATGAGGGAGCATTAAAGTACTAGTGGTGTAGAGATAAAATTCTGTAATACCTTttttCACAAGAGAAGTAACGGCACAGGTATAGGTGAAAACATCTCCTTATGTGATAACTGACGTTGAGGGACGAAGGCTTTGTGTAGCGAACAGGATTAGA</t>
  </si>
  <si>
    <t>OTU_046</t>
  </si>
  <si>
    <t>CACGTAGGgggCGAGCGTTGTCCGGAATCACTGGGCGTAAAGGGCGCGTAGGCGGCTCGGCAGGCCGGGTGGGAAAGGCGCGGGCTTAACCTGCGCAGGGCATTCGGGACGGTCGGGCTGAGGgggCAGTAGAGGAAGGTGGAATTCCGGGTGTAGTGGTGAAATGCGTAGAGATCCGGAGGAACACCGGTGGCGAAGGCGGCCTTCTGGGCTGGCCCCGACGCTGAGGCGCGAAAGCGTGGGGAGCGAA</t>
  </si>
  <si>
    <t>OTU_047</t>
  </si>
  <si>
    <t>k__Bacteria; p__Cyanobacteria; c__Chloroplast; o__; f__; g__; s__</t>
  </si>
  <si>
    <t>GACGGgggATGCAAGCGTTATCCGGAATCACTGGGCGTAAAGCGTCTGTAGGTGGTGGCGCAAGTCACTGGTGCAAAACTGAGGCTCAACCTGAgagaAGCCAGCGAAACGGCGTCACTAGAGTGTGGGAGGGGTAGAAGGAATTCCCAGAGTAGCGGTGAAATGCGTAGATACTGGGAAGAACACCGGAGGCGAAAGCGTTCTACTGGAACACAACTGACACTGAgagaCGAAAGCTAGGGGAGCGAAT</t>
  </si>
  <si>
    <t>OTU_048</t>
  </si>
  <si>
    <t>GACGTAGGgggCGAGCGTTGTCCGGATTCACTGGGCGTAAAGGGCGCGTAGGCGGCTCGGCCGGTCGGGTGTGAAAGGCGCGGGCTCAACCCGCGCAGGCCACCCGAGACCGTCGGGCTGGGAGGGCAGTAGAGGAAGGTGGAATTCCGGGTGGAGTGGTGAAATGCGTAGAGATCCGGAGGAACACCGGTGGCGAAGGCGGCCTTCTGGGCTGACCCTGACGCTGAGGCGCGAAAGCGTGGGGAGCGAA</t>
  </si>
  <si>
    <t>OTU_049</t>
  </si>
  <si>
    <t>k__Bacteria; p__Armatimonadetes; c__Armatimonadia; o__FW68; f__; g__; s__</t>
  </si>
  <si>
    <t>TACGTAGGgggCGAGCGTTGTCCGAAGTTACTGGGCGTAAAGAGCGCGTAGGCGGGTCTTAAGTGAGGGGTGAAAGGTTCAGGGCTCAACCCGGACACTGCCTTTCATACTGGAGATCTTGAGTGTGGGAGAGGCGAGTGGAATGGTCGGTGTAGCGGTGAAATGCGTAGATATCGATCGGAACACCCATGGCGAAGGCAGCTCGCTGGCCTATAACTGACGCTGAGGCGCGAAAGCGTGGGGAGCAAAC</t>
  </si>
  <si>
    <t>OTU_050</t>
  </si>
  <si>
    <t>TACCAGCTCCCCGAGTGGTCGGGACGATTATTGGGCCTAAAGCATCCGTAGCCGGCTTCACAGGTCTCTTGTTAAATCCAACGGCTCAACCGTTGGACTGCAGGAGATACCATGGAGCTAGGgggCGGGAGAGGCGGACGTACTCCATGGGTGAGGGTAAAATCCTTTGATCCATGGAAGACCACCAGTGGCGAAGGCGGTCCGCTAGAACGCGCCCGACGGTGAGGGATGAAAGCTGGgggAGCGAACC</t>
  </si>
  <si>
    <t>OTU_051</t>
  </si>
  <si>
    <t>k__Bacteria; p__Bacteroidetes; c__[Saprospirae]; o__[Saprospirales]; f__Chitinophagaceae; g__; s__</t>
  </si>
  <si>
    <t>TACGGAGGGTGCAAGCGTTATCCGGATTCACTGGGTTTAAAGGGTgtgtAGGCGGGCAGGTAAGTCAGCGGTGAAAGCCCCGAGCTTAACTTGGGAATTGCCGTTGATACTATCTGTCTTGAATGTTGTGGAGGCGAGCGGAATATGGCATGTAGCGGTGAAATGCTTAGATATGCCATAGAACACCGATTGCGAAGGCAGCTCGCTACGCAACCATTGACGCTGAGGCACGAAAGCGTGGGGAGCAAAC</t>
  </si>
  <si>
    <t>OTU_052</t>
  </si>
  <si>
    <t>GACGTAGGgggCGAGCGTTGTCCGGAGTTACTGGGCGTAAAGGGCGTGTAGGCGGTTGCGTCAGTTTGCCATGACAGGGTCCGGCTTAACTGGATCAGGGTGGCAAAGACGGAGCGACTGGAGGGCCAGagagGGACATCGAATTCCGGGTGGAGTGGTGAAATGCGTAGAGATCCGGAGGAAGACCAAAGGCGAAGGCAGTGTCCTGGCTGGAACCTGACGCTGAGGCGCGAAGGCCAGGGGAGCGAAC</t>
  </si>
  <si>
    <t>OTU_053</t>
  </si>
  <si>
    <t>k__Bacteria; p__Acidobacteria; c__Acidobacteriia; o__Acidobacteriales; f__Acidobacteriaceae; g__; s__</t>
  </si>
  <si>
    <t>TACGAGGggggCGAGCGTTGTTCGGAATTATTGGGCGTAAAGGGTGCGTAGGCGGTTTGGTAAGTCTTGtgtgAAATCTACAGGCTCAACTTGTAGTCTGCACGAGAAACTGCCGGGCTTGAGTGTGGGAGAGGTGAGTGGAATTCCTGGTGTAGCGGTGAAATGCGTAGATATCAGGAGGAACACCTGTGGCGAAAGCGGCTCACTGGACCATAACTGACGCTGATGCACGAAAGCTAGGGGAGCAAAC</t>
  </si>
  <si>
    <t>OTU_054</t>
  </si>
  <si>
    <t>k__Bacteria; p__Acidobacteria; c__Acidobacteriia; o__Acidobacteriales; f__Koribacteraceae; g__Candidatus Koribacter; s__</t>
  </si>
  <si>
    <t>TACAGAGGGTGCAAGCGTTGTTCGGAATTATTGGGCGTAAAGGGCGCGTAGGCGGTGCGGTAAGTCTGTGGTGAAATCTCCGGGCTCAACTCGGAGCCTGCCGCGGAAACTGCCGTGCTGGAGTGTGGGAGAGGTGAGTGGAATTCCCGGTGTAGCGGTGAAATGCGTAGATATCGGGAGGAACACCTGTGGCGAAAGCGGCTCACTGGACCACAACTGACGCTGAGGCGCGAAAGCTAGGGGAGCAAAC</t>
  </si>
  <si>
    <t>OTU_055</t>
  </si>
  <si>
    <t>GACGTAGGGAGCGAGCGTTGTCCGGAATGACTGGGCGTAAAGGGCGTGTAGGCGGCCGGGTACGTGGGGCCGGAAAGGCGGCGGCTTAACCGCCGCAGGGGTCTCAAACGGCCGGGCTGGAGGGCAGGAGAGGTGCGTGGAATTCCCGGTGGAGCGGTGAAATGCGTAGAGATCGGGAAGAACACCCGTGGCGAAGGCGGCGCACTGGCCTGGCCCTGACGCTGAGGCGCGACAGCGTGGGGAGCGAACG</t>
  </si>
  <si>
    <t>OTU_056</t>
  </si>
  <si>
    <t>k__Bacteria; p__Firmicutes; c__Bacilli; o__Bacillales; f__Alicyclobacillaceae; g__; s__</t>
  </si>
  <si>
    <t>TACGTAGGgggCGAGCGTTGTCCGGAATCACTGGGCGTAAAGGGTGCGTAGGCGGTTTGGCAAGTCCGAGGTGAAAGACCGGGGCTCAACCCTGGgggTGCCTTGGAAACTGTCAGACTTGAGTGCTGGAGAGGCAAGGGGAATTCCACGTGTAGCGGTGAAATGCGTAGAGATGTGGAGGAATACCAGTGGCGAAGGCGCCTTGCTGGACAGTGACTGACGCTGAGGCACGAAAGCGTGGGGAGCAAAC</t>
  </si>
  <si>
    <t>OTU_057</t>
  </si>
  <si>
    <t>TACGTAGGCAGCAAGCGTTGTTCGGAATTACTGGGCGTAAAGAGTACGTAGGCGGTGCTCTAAGTTTGGTGTGAAATCTCCCGGCTCAACTGGGAGGGTGCGCCGAAAACTGGAGTGCTCGAGTGCGGGAGAGGCAAGCGGAATTCCTGGTGTAGCGGTGAAATGCGTAGATATCAGGAGGAACACCTGTGGTGTAGACAGCTTGCTGGACCGTGACTGACGCTGAGGTACGAAAGCGTGGGTAGCAAAC</t>
  </si>
  <si>
    <t>OTU_058</t>
  </si>
  <si>
    <t>TACGTAGGgggCAAGCGTTGTCCGGATTTATTGGGCGTAAAGAGCTCGTAGGCGGTTTGGTAAGTCAGGTGTGAAACCTCCAGGCTCAACCTGGAGACGCCACTTGATACTGCTATGACTTGAGTCTGGTAGGGGACCATGGAATTCCTGGTGTAGCGGTGAAATGCGCAGATATCAGGAGGAACACCAGTAGCGAAGGCGGTGGTCTGGACCAGTACTGACGCTGAGGAGCGAAAGCGTGGGGAGCAAA</t>
  </si>
  <si>
    <t>OTU_059</t>
  </si>
  <si>
    <t>TACGAAGGgggCGAGCGTTGCTCGGAATGACTGGGCGTAAAGGGCGCGTAGGTGGCTGACACAGTCAGGCGTGAAATTCCTGGGCTCAACCTGGgggCTGCGCTTGATACGTGTTGGCTAGAGTTCGGAAGAGGGTCGTGGAATTCCCAGTGTAGAGGTGAAATTCGTAGATATTGGGAAGAACACCGGTGGCGAAGGCGGCGACCTGGTCCGGTACTGACGCTGAGGCGCGAAAGCGTGGGGAGCAAAC</t>
  </si>
  <si>
    <t>OTU_060</t>
  </si>
  <si>
    <t>k__Bacteria; p__Actinobacteria; c__Thermoleophilia; o__Solirubrobacterales; f__; g__; s__</t>
  </si>
  <si>
    <t>TACGTAGGGTGCAAGCGTTGTCCGGAATCATTGGGCGTAAAGCGCGTGTAGGCGGCCCGCTCAGTCCGCTGTGAAAGCCCAGGGCTCAACCCTGGAAAGCCGGTGGATACTGGTGGGCTAGAGTCCGGAAGAGGCGAGTGGAATTCCTGGTGTAGCGGTGAAATGCGCAGATATCAGGAGGAACACCGATGGCGAAGGCAGCTCGCTGGGACGGTACTGACGCTGAGACGCGAAAGCGTGGGGAGCAAAC</t>
  </si>
  <si>
    <t>OTU_061</t>
  </si>
  <si>
    <t>k__Archaea; p__Euryarchaeota; c__Thermoplasmata; o__Thermoplasmatales; f__BSLdp215; g__; s__</t>
  </si>
  <si>
    <t>TACCCGCAGCTCAAGTGGTGGCCACTATTATTGAGCCTAAAGCGTCCGTAGCCGGTCTTGTAAATCTCTGGGTAAATCCTGCCGCTTAACGGTGGGAATGCTGGAgagaCTGCAAGACTGGGGATCGGGTGAAGCGAGAGGTACTCCTGGGGTAGGGGTAAAATCCTGTAATCCTGGggggACGACCGGTGGCGAAAGCGTCTCGCTAGAACGACTCCGACGGTGAGGGACGAAGGCTAGGGGAGCAAAC</t>
  </si>
  <si>
    <t>OTU_062</t>
  </si>
  <si>
    <t>GACGTAGGgggCAAGCGTTGTCCGGAATCATTGGGCGTAAAGCGCTCGTAGGCGGATCGACAAGTCTGCGAAGAAAGACCCGGGCTCAACTCGGGGAACGGCGTGGATACTGTCGGTCTCGAGACGATCAGAGGGTGATGGAATTCCCGGTGTAGCGGTGAAATGCGTAGATATCGGGAGGAACACCAGTGGCGAAGGCGATCACCTGGGGTCGTTCTGACGCTGAGGAGCGAAAGCTAGGGGAGCAAAC</t>
  </si>
  <si>
    <t>OTU_063</t>
  </si>
  <si>
    <t>k__Bacteria; p__Firmicutes; c__Clostridia; o__Clostridiales; f__Sulfobacillaceae; g__Sulfobacillus; s__</t>
  </si>
  <si>
    <t>GACGTAGGgggCGAGCGTTGTCCGGAATGACTGGGCGTAAAGGGCGTGTAGGCGGTTCGGTACGTAGCGATTGAAAGCCGCCGGCTCAGCCGGCGGGAGGTTGCTAAACGGCCGGGCTCGAGGGCAGGAGAGGTGCGGGGAATTCCTGGTGGAGCGGTGAAATGCGTAGAGATCAGGAAGAACACCGGTGGCGAAGGCGCCGCACTGGACTGGCCCTGACGCTGAGGCGCGACAGCGTGGGGAGCGAACG</t>
  </si>
  <si>
    <t>OTU_064</t>
  </si>
  <si>
    <t>GACGGAGGGTGCAAGCGTTGTTCGGATTGACTGGGCGTAAAGGGCGTGTAGGCGGTTGGTCAAGTCCGATGTGAAAGCCCGGGGCTCAGCTCCGGAAGTGCATCGGAAACTAGCCGGCTGGAGCGCGATAGAGGAGGGTGGAATTCCTGGTGTAGCGGTGAAATGCGTAGATATCAGGAGGAACACCGGCGGCGAAGGCGGCCCTCTGGATCGTTGCTGACGCTGAGACGCGAAAGCGTGGGGAGCAAAC</t>
  </si>
  <si>
    <t>OTU_065</t>
  </si>
  <si>
    <t>TACGTAGGGTGCGAGCGTTGTCCGGAATTACTGGGCGTAAAGAGCTCGTAGGTGGTTTGTCGCGTTGTTCGTGAAATCTCACGGCTTAACTGTGAGCGTGCGGGCGATACGGGCAGACTGGAGTACTGCAGGGGAGACTGGAATTCCTGGTGTAGCGGTGGAATGCGCAGATATCAGGAGGAACACCGGTGGCGAAGGCGGGTCTCTGGGCAGTAACTGACGCTGAGGAGCGAAAGCGTGGGGAGCGAAC</t>
  </si>
  <si>
    <t>OTU_066</t>
  </si>
  <si>
    <t>TACGAGGggggCAAGCGTTGTTCGGAATTATTGGGCGTAAAGGGTGCGTAGGCGGTTCGGTAAGTCTTATGTGAAATCTTCGGGCTCAACTCGAAGTCTGCATGAGAAACTGCCGGGCTTGAGTGTGGGAGAGGTGAGTGGAATTTCCGGTGTAGCGGTGAAATGCGTAGATATCGGAAGGAACACCTGTGGCGAAAGCGGCTCACTGGACCATAACTGACGCTGATGCACGAAAGCTAGGGGAGCAAAC</t>
  </si>
  <si>
    <t>OTU_067</t>
  </si>
  <si>
    <t>GACGTAGGgggCGAGCGTTGTCCGGAATGACTGGGCGTAAAGGGCGTGTAGGCGGACCGATACGTAGCGATTGTAAGCCGTCGGCTCAGCCGGggggAGGTTGCTAAACGGTTGGTCTAGAGGGCAGGAGAGGTGCGGGGAATTCCTGGTGGAGCGGTGAAATGCGTAGAGATCAGGAAGAACACCGGTGGCGAAGGCGCCGCACTGGACTGGCCCTGACGCTGAGGCGCGACAGCGTGGGGAGCGAACG</t>
  </si>
  <si>
    <t>OTU_068</t>
  </si>
  <si>
    <t>TACGTAGGgggCGAGCGTTGTCCGGAATCACTGGGCGTAAAGGGCGTGTAGGCGGCTCTTTAAGTCGGGTGTGAAAGGCCAGGGCTTAACCGTGGCACAGCATCCGAAACTGGggggCTTGAGGGTAGTAGAGGAGAGCGGAACTCCCGGTGTAGCGGTAAAATGCGTAGATATCGGGAAGAACACCAGTGGCGAAGGCGGCTctctGGGCTAACCCTGACGCTGAGGCGCGAAAGCTAGGGGAGCGAAC</t>
  </si>
  <si>
    <t>OTU_069</t>
  </si>
  <si>
    <t>TACGGATAGGGCTAGCGTTATTCGGAATCACTGGGTGTAAAGGGTGCGTAGATGGGTTGAAACCACTATAACAGAAaaaaCAGTGCCTAACACTGTTAAAATGTTTTAGTATTTTCTACCTAGAGTTTAAAGGACGGTTATAGAATTTTGGGTGTAACAATAAAATGTTTAAATATCTAAAGGAATTCCATCTGTGAAGACGTTAATCGAATTTATAACTGACATTGAGGCACGAAAGTGTGGGGAGCAA</t>
  </si>
  <si>
    <t>OTU_070</t>
  </si>
  <si>
    <t>k__Bacteria; p__Actinobacteria; c__Actinobacteria; o__Actinomycetales; f__; g__; s__</t>
  </si>
  <si>
    <t>CACGTAGGGCGCGAGCGTTGTCCGGAATCATTGGGCGTAAAGAGCTCGTAGGCGGTCTGTTACGTCTGCTGTGAAAACCTAGGGCTTAACCCTAGGCCTGCAGTGGATACGGGCAGACTAGAGGTAGGCAGGGGAGAATGGAATTCCCGGTGTAGCGGTGAAATGCGCAGATATCGGGAGGAACACCGGTGGCGAAGGCGGTTCTCTGGGCCTAACCTGACGCTGAGGAGCGAAAGCGTGGGGAGCAAAC</t>
  </si>
  <si>
    <t>OTU_071</t>
  </si>
  <si>
    <t>k__Bacteria; p__Nitrospirae; c__Nitrospira; o__Nitrospirales; f__[Leptospirillaceae]; g__Leptospirillum; s__</t>
  </si>
  <si>
    <t>GACAGAGGTGGCAAGCGTTGTTCGGAGTTACTGGGCGTAAAGAGTCTGTAGGTGGTCTGTCAAGTCTTTGGTGAAAGGCCGTGGCTTAACCATGGGAATGCCAAAGAGACTGGCAGACTGGAGGCTGGGAGAGGGAAGCGGAATTTCTGGTGTAGCGGTGAAATGCGTAGATATCAGAAGGAAGGCCGGTGGCGAAGGCGGCTTCCTGGAACAGGCCTGACACTGAgagaCGAAAGCGTGGGGAGCAAAC</t>
  </si>
  <si>
    <t>OTU_072</t>
  </si>
  <si>
    <t>k__Archaea; p__Crenarchaeota; c__Thermoprotei; o__Sulfolobales; f__Sulfolobaceae; g__Metallosphaera; s__sedula</t>
  </si>
  <si>
    <t>TACCAGCCCCGCGAGTGATCGGGACGTTTATTGGGCTTAAAGCGCCCGTAGCCGGCCTGTAAAGTCACCGTTTAAAGACCCGGGCTCAACTCGGGGAACGGCGGTGATACTTACAGGCTAGGgggCGGGAGAGGTCGGAGGTACTCCCGGAGTAGGGGCGAAATCCTCAGATCCCGGGAGGACCACCAGTGGCGAAAGCGTCCGGCTAGAACGCGCCCGACGGTGAGGGGCGAAAGCCGGGGTAGCAAAT</t>
  </si>
  <si>
    <t>OTU_073</t>
  </si>
  <si>
    <t>TACGTAGGGGCCGAGCGTTACCCGGATTACTGGGCGTAAAGGGCGTGTAGGCGGCTGGCCAAGTCCGGTGTGAAAGCCcccGGCTCAACCGGGGAATTGCACCGGAAACTGGCCTGGCTAGAGGGCAGGAGAGGGAAGCGGAATTCCCGGTGTAGCGGTGAAATGCGTAGATATCGGGAGGAACGCCGGAGGCGAAGGCGGCTTCCTGGCCTGTACCTGACGCTGAGACGCGAAAGCGTGGGGAGCGAAC</t>
  </si>
  <si>
    <t>OTU_074</t>
  </si>
  <si>
    <t>k__Bacteria; p__Cyanobacteria; c__Chloroplast; o__Chlorophyta; f__; g__; s__</t>
  </si>
  <si>
    <t>GACGGAGGATGCAAGCGTTATCCGGAATGATTGGGCGTAAAGCGTCTGTAGGTGGTTTATTAAGTCTGCTGTTAAAGCACAGGGCTCAACCCTGTATCGGCGGTAGAAACTGGTAGGCTTGAGTATGGTAGGGGTAGAGGGAATTCCCGATGTAGTGGTGAAATGCGTTGATATCGGGAAGAACACCAAAGGCGAAAGCACTCTGCTGGGCCAATACTGACACTGAgagaCGAAAGCTAGGGGAGCAAAT</t>
  </si>
  <si>
    <t>OTU_075</t>
  </si>
  <si>
    <t>k__Bacteria; p__Chloroflexi; c__Ktedonobacteria; o__Thermogemmatisporales; f__Thermogemmatisporaceae; g__Thermogemmatispora; s__</t>
  </si>
  <si>
    <t>GACGTAGGgggCGAGCGTTGTCCGGAGTTACTGGGCGTAAAGGGCCTGTAGGCGGTCGGGCAGGTTCCCGCGGACAGCCCGCGCTTCACTGCGGGAGAAGCGGGAAGACGGCTTGACTTGAGGGCCACAGAGGGACATGGAATTCCCGGTGGAGCGGTGAAATGCGTAGAGATCGGGAAGAACACCGAAGGCGAAGGCAGTGTCCTGGGTGGTACCTGACGCTGAGAGGCGAAAGCTAGGGGAGCGAACG</t>
  </si>
  <si>
    <t>OTU_076</t>
  </si>
  <si>
    <t>GACGTAGGgggCGAGCGTTGTTCGGAATTACTGGGCGTAAAGCGTGCGTAGGCGGATCCGTAAGTCACGGTTGAAATATCCGGGCTCAACTCGGGGCACGGCCGTGATACTGCGGGTCTGGAGGCGAGGAGAGGGTAGTGGAATTCCCGGTGTAGCGGTGAAATGCGTAGATATCGGGAGGAACACCAGTGGCGAAGGCGGCTACCTGGACTCGTTCTGACGCTGAGGCACGAAAGCTGGgggAGCAAAC</t>
  </si>
  <si>
    <t>OTU_077</t>
  </si>
  <si>
    <t>TACGTAGGgggCGAGCGTTGTCCGGAATCACTGGGCGTAAAGGGCGTGTAGGCGGCCTGTTAAGTCGGGTGTGAAAGGCCAGGGCTTAACCGTGGCATTGCATCCGAAACTGGCGGGCTTGAGGGTAGTAGAGGAGAGCGGAATTCCCGGTGTAGCGGTAAAATGCGTAGATATCGGGAGGAACACCAGTGGCGAAGGCGGCTctctGGGCTAACCCTGACGCTGAGGCGCGAAAGCTAGGGGAGCGAAC</t>
  </si>
  <si>
    <t>OTU_078</t>
  </si>
  <si>
    <t>GACGAACCGTGCGAACGTTGTTCGGAATCACTGGGCTTAAAGGGCGCGTAGGCGGCCAGGTGGGTCCGGGGTGAAAGCTCTCGGCTCAACCGAGACAGGGCCTCGGAAACTACCTGGCTGGAGGgggAGCGGGGCCGTCGGAACTTCCGGTGGAGCGGTGAAATGCGTTGAGATCGGAAGGAACGCCGGTGGCGAAGGCGGACGGCTGGATCCCTACTGACGCTGAGGCGCGGAAAGCCAGGGGAGCAAA</t>
  </si>
  <si>
    <t>OTU_079</t>
  </si>
  <si>
    <t>TACGTAGGGTGCAAGCGTTGTCCGGATTTATTGGGCGTAAAGAGCTCGTAGGCGGCTTGGTAAGTCGGATGTGAAACCcccAGGCTTAACCTGGGGCCGCCATCCGATACTGCTATGGCTAGAGTCCGGTAGGGGACCATGGAATACCTGGTGTAGCGGTGAAATGCGCAGATATCAGGTGGAACACCAGTGGCGAAGGCGGTGGTCTGGGCCGGCACTGACGCTGAGGAGCGAAAGCGTGGGGAGCGAA</t>
  </si>
  <si>
    <t>OTU_080</t>
  </si>
  <si>
    <t>k__Bacteria; p__Planctomycetes; c__Planctomycetia; o__Gemmatales; f__Gemmataceae; g__; s__</t>
  </si>
  <si>
    <t>GACGAACCGTGCGAACGTTGTTCGGATTCACTGGGCTTAAAGGGCGCGTAGGCGGGCGGTCAAGTCAGGGGTGAAAGCCTTCAGCTCAACTGGAGAAGTGCCCCTGATACTGATCGTCTCGAGGGAGGTAGGGGCATGTGGAACTTCCGGTGGAGCGGTGAAATGCGTAGATATCGGAAGGAACGCCGGTGGCGAAAGCGACGTGCTGGACCTCTTCTGACGCTGAGGCGCGAAAGCTAGGGGAGCAAAC</t>
  </si>
  <si>
    <t>OTU_081</t>
  </si>
  <si>
    <t>k__Bacteria; p__Actinobacteria; c__Thermoleophilia; o__Solirubrobacterales; f__Conexibacteraceae</t>
  </si>
  <si>
    <t>TACGTAGGgggCGAGCGTTGTCCGGAATCATTGGGCGTAAAGCGCGTGTAGGCGGCTCGGTAAGTCCGCTGTGAAAGTCCAGGGCTCAACCCTGGAAAGCCGGTGGAAACTGCCGAGCTAGAGTCCGGAAGAGGCGAGTGGAATTCCTGGTGTAGCGGTGAAATGCGCAGATATCAGGAGGAACACCAATGGCGAAGGCAGCTCGCTGGGACGGTACTGACGCTGAGACGCGAAAGCGTGGGGAGCAAAC</t>
  </si>
  <si>
    <t>OTU_082</t>
  </si>
  <si>
    <t>CACGTAGGGCGCAAGCGTTGTCCGGAATTATTGGGCGTAAAGAGCTCGTAGGCGGTCTGTTGCGTCTGCTGTGAAAACTCGGGGCTTAACCCCGAGCCTGCAGTGGATACGGGCAGACTAGAGGTAGGTAGGGGAGAATGGAATTCCCGGTGTAGCGGTGAAATGCGCAGATATCGGGAGGAACACCGGTGGCGAAGGCGGTTCTCTGGGCCTTACCTGACGCTGAGGAGCGAAAGCGTGGGGAGCGAAC</t>
  </si>
  <si>
    <t>OTU_083</t>
  </si>
  <si>
    <t>GACGAACCGTGCGAACGTTGTTCGGATTCACTGGGCTTAAAGGGCGCGTAGGCGGGCGGTCAAGTCGGgggTGAAATCTTTCAGCTCAACTGGAAAAGTGCCTTCGATACTGGCCGTCTCGAGGGAGGTAGGGGCATGTGGAACTTCCGGTGGAGCGGTGAAATGCGTAGATATCGGAAGGAACGCCGGTGGCGAAAGCGACGTGCTGGACCTCTTCTGACGCTGAGGCGCGAAAGCTAGGGGAGCAAAC</t>
  </si>
  <si>
    <t>OTU_084</t>
  </si>
  <si>
    <t>TACGTAGGgggCGAGCGTTATCCGGAGTTACTGGGCGTAAAGCGCACGCAGGCGGTCTACCAAGTTCAGGGTGACAGCCACCGGCTTAACTGGTGGAGTGCCTTGAAAACTGGTGGACTCGAGGGCGCGAGAGGGACCTGGAATTCCCGGTGGAGCGGTGAAATGCGTTGAGATCGGGAGGAACACCGATGGCGAAGGCAGGGTCCTGGCGCGTTCCTGACGCTCAGGTGCGAAAGCTAGGGGAGCAAAC</t>
  </si>
  <si>
    <t>OTU_085</t>
  </si>
  <si>
    <t>k__Bacteria; p__Armatimonadetes; c__Chthonomonadetes; o__Chthonomonadales; f__Chthonomonadaceae; g__Chthonomonas; s__</t>
  </si>
  <si>
    <t>GACGGAGGgggCGAGCGTTGTCCGGATTTACTGGGCGTAAAGGGCGCGTAGGCGGgggAGCGCGTCTACTGTAAAAGTTTGGGGCTCAGCCCCAAAAGGTCGGTAGATACGGCTCTTCTTGAAGCAGCTAGGgggAGATGGAATTACCGGTGGAGCGGTGAAATGCGTAGAGATCGGTAGGAACACCCGTGGCGAAGGCGGTCTCCTGGGGCTGTCTTGACGCTGGAGGCGCGAAAGCTGGgggAGCGAA</t>
  </si>
  <si>
    <t>OTU_086</t>
  </si>
  <si>
    <t>AACGGgggggggCTTAGTGTTATTCGTGATGACTGGGCGTAGGGTATGTAGGCGGTAAATTAAaaaTAAAGTAAAAGACTGAAGATAACCTTCTTTAAACTTTATTCACTTATTTACTTGAGTTCTCAAGGCGAAGTTTGAATTCCTTAAGTAGGAGTAAAATTGTTGATATTGGAAGACGTTCGAAGGCGAAAGCGATAATCGATTGAGATCTGACGCTAAGTACTAAAGCATGGGTATGAAAAGGATT</t>
  </si>
  <si>
    <t>OTU_087</t>
  </si>
  <si>
    <t>GACGGAGGGTGCAAGCGTTGTTCGGATTGACTGGGCGTAAAGGGCGTGTAGGCGGCCGGCCAAGTCTGACGTGAAAGCCTGGGGCTCAGCCCCGGAAGGGCGTTGGAAACTGGCCGGCTAGAGCGCGAgagagGAGGGTGGAATTCCTGGTGTAGCGGTGAAATGCGTAGATATCAGGAGGAACACCGGCGGCGAAGGCGGCCCTCTGGCTCGTTGCTGACGCTGGAGAACGCGGAAAGCGTGGGGAGCA</t>
  </si>
  <si>
    <t>OTU_088</t>
  </si>
  <si>
    <t>TACGTAGGgggCGAGCGTTGTCCGGAATCACTGGGCGTAAAGCGTGCGTAGGCGGTCAAGCAAGTCCGAGGTGAAAGACCGGGGCTCAACTCCGGGGTTGCCTTGGAAACTGTTTGACTTGAGTGCTGGAGAGGCAAGGGGAATTCCACGTGTAGCGGTGAAATGCGTAGATATGTGGAGGAATACCAGTGGCGAAGGCGCCTTGCTGGACAGTGACTGACGCTGAGGCACGGAAAGCGTGGGGAGCAAA</t>
  </si>
  <si>
    <t>OTU_089</t>
  </si>
  <si>
    <t>TACGTAGGgggCGAGCGTTGTCCGGATTCATTGGGCGTAAAGAGCTCGTAGGCGGCTTGGCAAGTCGGGTGTGAAAGCCCCAGGCTCAACCTGGGGATGCCACTCGATACTGCCATGGCTAGAGTCCGGTAGGGGACCACGGAATTCCTGGTGTAGCGGTGAAATGCGCAGATATCAGGAGGAACACCGGTGGCGAAGGCGGTGGTCTGGGCCGGCACTGACGCTGAGGAGCGAAAGCGTGGGGAGCGAA</t>
  </si>
  <si>
    <t>OTU_090</t>
  </si>
  <si>
    <t>GACGTAGGgggCGAGCGTTGTCCGGAATGACTGGGCGTAAAGGGCGTGTAGGCGGCGCGGTACGTGGCGCCGGAAAGGTCGCGGCTCAGCCGCGACAGGGGTGCCAAACGGCCGGGCTAGAGGGCAGGAGAGGTGCGTGGAATTCCCGGTGGAGCGGTGAAATGCGTAGAGATCGGGAAGAACACCCGTGGCGAAGGCGGCGCACTGGCCTGGCCCTGACGCTGAGGCGCGAAAGCGTGGGGAGCGAACG</t>
  </si>
  <si>
    <t>OTU_091</t>
  </si>
  <si>
    <t>TACGTAGGgggCGAGCGTTGTCCGGATTCATTGGGCGTAAAGAGCTCGTAGGCGGCTTTGCAAGTCGGGTGTGAAACCTCCAGGCTCAACCTGGAGCCGCCACTCGATACTGCAATGGCTAGAGTCCGGTAGGGGACCACGGAACTCCTGGTGTAGCGGTGAAATGCGCAGATATCAGGAAGAACACCGGTGGCGAAGGCGGTGGTCTGGGCCGGTACTGACGCTGAGGAGCGAAAGCGTGGGGAGCGAA</t>
  </si>
  <si>
    <t>OTU_092</t>
  </si>
  <si>
    <t>k__Bacteria; p__Planctomycetes; c__Planctomycetia; o__Gemmatales; f__Isosphaeraceae; g__; s__</t>
  </si>
  <si>
    <t>GACGAACCGTGCGAACGTTATTCGGAATCACTGGGCTTAAAGCGCGTGTAGGCGGACGGCCGCGTCGAGAGCTGAAAGCCcccGGCTCAACCGGGGAACGGGCCTCGAAACGGGTCGTCTCGAGCGGGGTAGGgggACCTGGAACTTCCGGTGGAGCGGTGAAATGCGTTGAGATCGGAAGGAACGCCCGTGGCGAAAGCGAGGTCCTGGACCCTTTCTGACGCTGAGACGCGAAAGCCAGGGGAGCAAA</t>
  </si>
  <si>
    <t>OTU_093</t>
  </si>
  <si>
    <t>CACCCGCAGCTCGAGTGGTGGTCACTTTTATTGAGCCTAAAGCGTCCGTAGCCGGTTACGTAAATCTTCAGGTAAATTCTTCCGCTTAACGGAAGACCGTCTGGAgagaCTGCGTGACTTGGGACCGGGTGAGGTTGAACGTACTTCTGGGGTAGGGGTAAAATCCTGTAATCCTGGAAGGACGACCGGTGGCGAAAGCGTTCAACTAGAACGGATCCGACGGTGAGGGACGAAGGCTAGGGGAGCAAAC</t>
  </si>
  <si>
    <t>OTU_094</t>
  </si>
  <si>
    <t>k__Bacteria; p__Chloroflexi; c__TK17; o__; f__; g__; s__</t>
  </si>
  <si>
    <t>TACGTAGGTGGCAAGCGTTGTCCGGAGTTATTGGGCGTAAAGCgcgcgcAGGCGGTGCGGTAAGTCTCTGGTGAAAGCGCTCGGCTTAACTGAGCGAGGTCCAGGGAGACTGCCGCGCTGGAGGGGAGCAGAGGCGAGTGGAATTCCGGGTGTAGTGGTGAAATGCGTAGAGATCCGGAGGAACACCAGTGGCGAAGGCGGCTCGCTGGGCTCAACCTGACGCTGAGGCGCGAAAGCGTGGGGAGCGAAC</t>
  </si>
  <si>
    <t>OTU_095</t>
  </si>
  <si>
    <t>TACGGAGGATGCAAGCGTTATCCGGAATCACTGGGCGTAAAGCGTCTGTAGGTGGTTTGTCAAGTCTGCTGTTAAAGCTTGAGGCTTAACCTCAAaaaaGCAGTGGAAACTGATAGACTAGAGAATGGTAGGGGCAGagagaATTCTCAGTGTAGCGGTGAAATGCGTAGATATTGAGAAGAATACCGATAGCGAAGGCGCTCTGCTGGGCCATTACTGACACTCAGAGACGAAAGCTAGGGGAGCAAAT</t>
  </si>
  <si>
    <t>OTU_096</t>
  </si>
  <si>
    <t>TACGTAGGgggCAAGCGTTGTCCGGAATCATTGGGCGTAAAGAGCGTGTAGGCGGCCCGGTAAGTCCGCTCTGAAAGCCCGGGGCTCAACCCCGGGAGGCGGGCGGATACTGTCGGGCTAGAGTCCGGAAGAGGCGAGTGGAATTCCTGGTGTAGCGGTGAAATGCGCAGATATCAGGAGGAACACCGATGGCGAAGGCAGCTCGCTGGGACGGTACTGACGCTGAGACGCGAAAGCGTGGGGAGCAAAC</t>
  </si>
  <si>
    <t>OTU_097</t>
  </si>
  <si>
    <t>k__Bacteria; p__Chloroflexi; c__TK10; o__B07_WMSP1; f__; g__; s__</t>
  </si>
  <si>
    <t>TACGTAGGgggCGAGCGTTGTCCGGATTCACTGGGCGTAAAGGGCGCGTAGGCGGTGCGGCGTGTCGGCCGTGAAAGCTCTCGGCTCAACTGGGAGAGGTCGGGCGAGACTGCCGCGCTGGAGGCGGGTAGAGGGCCGCGGAATTCCGGGTGTAGTGGTGGAATACGTAGAGATCCGGAGGAACACCGGTGGCGAAGGCGGCGGCCTGGGCCTGGCCTGACGCTGAGGCGCGAAAGCGTGGGGAGCGAGC</t>
  </si>
  <si>
    <t>OTU_098</t>
  </si>
  <si>
    <t>k__Bacteria; p__Firmicutes; c__Clostridia; o__Clostridiales; f__; g__; s__</t>
  </si>
  <si>
    <t>CACGTAGGgggCGAGCGTTGTCCGGAATTACTGGGCGTAAAGGGCGTCTAGGCGGCCTCGTGCGTCATGtgtgAAAGTCCCGGGCTCAACCTGGGGAGGTCACGTGAAACGGCGGGGCTTGAGGGCCGGAGAGGGAAGCGGAATTGCCGGTGTAGCGGTGAAATGCGTAGAGATCGGCAGGAACACCAGTGGCGAAGGCGGCTTCCTGGACGGTACCTGACGCTGAAGCGCGAAAGCGTGGGGAGCGAAC</t>
  </si>
  <si>
    <t>OTU_099</t>
  </si>
  <si>
    <t>k__Bacteria; p__Actinobacteria; c__Acidimicrobiia; o__Acidimicrobiales; f__Acidimicrobiaceae; g__; s__</t>
  </si>
  <si>
    <t>GACGTAGGgggCAAGCGTTGTCCGGATTTATTGGGCGTAAAGAGCTCGTAGGCGGCTTGGCAAGTCGGATGTGAAATCTCCAGGCTCAACCTGGAGTCGCCATCCGATACTGCCATGGCTAGAGTCCGGTAGAGGATCGTGGAATTCCTGGTGTAGCGGTGAAATGCGCAGATATCAGGAGGAACACCGATGGCGAAGGCAGCGATCTGGGCCGGTACTGACGCTGAGGAGCGAAAGCGTGGGGAGCAAA</t>
  </si>
  <si>
    <t>OTU_100</t>
  </si>
  <si>
    <t>TACGAGGggggCAAGCGTTGTTCGGAATTATTGGGCGTAAAGGGTGCGTAGGCGGTTCGGTAAGTCTTGtgtgAAATCTTCGGGCTTAACTCGAAGTCTGCACGAGAAACTGCCGGGCTGGAGTGTGGGAGAGGTGAGTGGAATTCCCGGTGTAGCGGTGAAATGCGTAGATAGTCGGGAGGAACACCTGTGGCGAAAGCGGCTCACTGGACCATAACTGACGCTGAGGCACGAAAGCTAGGGGAGCAAA</t>
  </si>
  <si>
    <t>OTU_101</t>
  </si>
  <si>
    <t>k__Bacteria; p__Firmicutes; c__Bacilli; o__Bacillales; f__Alicyclobacillaceae; g__Alicyclobacillus; s__acidocaldarius</t>
  </si>
  <si>
    <t>AACGTAGGgggCGAGCGTTGTCCGGAATCACTGGGCGTAAAGGGTGCGTAGGCGGTCGAGCAAGTCTGGAGTGAAAGTCCATGGCTCAACCATGGGATGGCTTTGGAAACTGCTTGACTTGAGTGCTGGAGAGGCAAGGGGAATTCCACGTGTAGCGGTGAAATGCGTAGAGATGTGGAGGAATACCAGTGGCGAAGGCGCCTTGCTGGACAGTGACTGACGCTGAGGCACGAAAGCGTGGGGAGCAAAC</t>
  </si>
  <si>
    <t>OTU_102</t>
  </si>
  <si>
    <t>TACCTGCGGCCCGAGTTGTGACCACTATTATTGAGTCTAAAGCGTTCGTAGCTGGTTTGGATAGTTCATGCTTAAATCTTTTCGTTTAACGGAAAGGCATGGTATGAATACTTCCAGACTAGAGGCCGGGGAGGGGAGATGGGAACTTTTCGGGTAGGAGTAAAATCCTTTAATCCGAAaaaGACCACCAATAGCGAAGGCACATCTCCAGAACGGACCTGACGGTGAGGGACGAAGGCTAGGAGAACAA</t>
  </si>
  <si>
    <t>OTU_103</t>
  </si>
  <si>
    <t>GACGTAGGgggCGAGCGTTGTCCGGAATGACTGGGCGTAAAGGGCGTGTAGGCGGAGCGATACGTGGCGTCGGAAAGGCGGCGGCTTAACCGGCGCAGGGGCGCCAAACGGCCGCTCTGGAGGGCAGGAGAGGTGCGCGGAATTCCCGGTGGAGCGGTGAAATGCGTAGAGATCGGGAAGAACACCCGTGGCGCAGGCGGCGCACTGGCCTGGCCCTGACGCTGAGGCGCGACAGCGTGGGGAGCGAACG</t>
  </si>
  <si>
    <t>OTU_104</t>
  </si>
  <si>
    <t>CACCCGCAGCTCTAGTGGTGGTCACTTTTATTGAGCCTAAAGCGTTCGTAGCCGGTTCTGTAAATCTTCAGATAAATTCATTCGCTCAACGGATGATCTTCTGAAGAGACTGTAGAACTTGGGACCGGGTGAGGTTGAATGTACTTCCGGGGTAGGGGTAAAATCCTGTAATCCTGGAAGGACAACCGGTGGCGAAGGCGTTCAACTAGAACGGATCCGACGGTGAGGAACGAGGGCTAGGGGAGCAAAC</t>
  </si>
  <si>
    <t>OTU_105</t>
  </si>
  <si>
    <t>k__Bacteria; p__Proteobacteria; c__Gammaproteobacteria; o__Chromatiales; f__; g__; s__</t>
  </si>
  <si>
    <t>GACGGggggTGCAAGCGTAATCGGAATTACTGGGCGTAAAGCGCACGTAGGCGGCTGAATAAGTCGGTTGTGAAATCCCCGGGCTTAACCTGGGAAGGCAGTCGATACTGTTCGGCTAGAGTATGGTAGAGGGAAGTGGAATTCCCGGTGTAGCGGTGAAATGCGTAGATATCGGGAGGAACACCAGTGGCGAAGGCGACTTCCTGGACCAATACTGACGCTGAGGTGCGAAAGCGTGGGGAGCAAACAG</t>
  </si>
  <si>
    <t>OTU_106</t>
  </si>
  <si>
    <t>GACGGAGGGTGCGAGCGTTGTTCGGAATGACTGGGCGTAAAGGGCgcgcAGGCGGCCAACCAAGTCTGGTGTGAAAGCCCGGGGCTCAGCCCCGGAAGGGCGCTGGAAACTGGCTGGCTAGAGCACGAgagagGAGGGTGGAATTCCTGGTGTAGCGGTGAAATGCGTAGATATCAGGAGGAACACCGGCGGCGAAGGCGGCCCTCTGGCTCGTTGCTGACGCTGAGGCGCGAAAGCGTGGGGAGCAAAC</t>
  </si>
  <si>
    <t>OTU_107</t>
  </si>
  <si>
    <t>TACGTAAAAGACTAGTGTTATTCATCTTTATTAGGTTTAAAGGGTACCTAGACTGCATTACTAGCCTGAAaaaGGTACAGTATAGCTAGAGTTTAATAAGagagGGGAGTACTTATAGAGTAGAGATGAAATTCTTTGATACTATAAAGACGGATTACGGCGAAAGCGACCTTCTAtataATAACTGACGTTGAGGGACGAAGGCTTGGGTAGCAAACAGGATTAGAAACCCTTGTAGTCCATCACCGAC</t>
  </si>
  <si>
    <t>OTU_108</t>
  </si>
  <si>
    <t>GACGTAGGgggCCAGCGTTGCTCGGAATTACTGGGCGTAAAGGGTTCGTAGGCGGTGCGGTAAGTCGGAAGTGAAATCTCTGGGCTTAACTCAGAGGCTGCTTTCGAAACTGCCGTGCTAGAGTGCGGGAGAGGCGAGTGGAATTGCAGGTGTAGCGGTGAAATGCGTAGATATCTGCAGGAACACCCGTGGCGAAGGCGGCTCGCTGGACCGCAACTGACGCTGAGGAACGAAAGCTAGGGGAGCAAAC</t>
  </si>
  <si>
    <t>OTU_109</t>
  </si>
  <si>
    <t>TACGTAGGgggCGAGCGTTGTCCGGATTTATTGGGCGTAAAGAGCTCGTAGGCGGTTTGGTAAGTCGGGTGTGAAACCTCCAGGCTCAACCTGGAGACGCCACTCGATACTGCCATGACTAGAGTCCGGTAGGGGACCATGGAATTCCTGGTGTAGCGGTGAAATGCGCAGATATCAGGAGGAACACCAGTAGCGAAGGCGGTGGTCTGGGCCGGTACTGACGCTGAGGAGCGAAAGCGTGGGGAGCGAA</t>
  </si>
  <si>
    <t>OTU_110</t>
  </si>
  <si>
    <t>k__Bacteria; p__Firmicutes; c__Clostridia; o__Clostridiales; f__Sulfobacillaceae; g__YNPFFP6; s__</t>
  </si>
  <si>
    <t>TACGTAGGgggCGAGCGTTGTCCGGAATCACTGGGCGTAAAGGGCGTGTAGGCGGCACGCGACGTCGGgggTGAAATCCCCGGGCTCAACTCGGgggggTCCTTCGAAACGGGCGAGCTAGAGGGCAGGAGAGGCAAGCGGAACTCCCGGTGTAGCGGTGATATGCGTAGATATCGGGAAGAACACCAGTGGCGAAGGCGGCTTGCTGGACTGCACCTGACGCTGAGGCGCGAAAGCTAGGGGAGCGAAC</t>
  </si>
  <si>
    <t>OTU_111</t>
  </si>
  <si>
    <t>GACGTAGGgggCGAGCGTTGTCCGGAATGACTGGGCGTAAAGGGCGTGTAGGCGGACCGGTACGTAGCGATTTTAAGCCCGTCGGCTCAGCCGGCGGAGGGTTGCTAAACGGCGGGTCTGGAGGGCAGGAGAGGTGCGGGGAATTCCTGGTGGAGCGGTGAAATGCGTAGAGATCAGGAAGAACACCGGTGGCGAAGGCGCCGCACTGGACTGACCCTGACGCTGAGGCGCGACAGCGTGGGGAGCGAAC</t>
  </si>
  <si>
    <t>OTU_112</t>
  </si>
  <si>
    <t>k__Archaea; p__Euryarchaeota; c__Thermoplasmata; o__E2; f__[Methanomassiliicoccaceae]; g__; s__</t>
  </si>
  <si>
    <t>TACCCGCGGCCCGAGTGGTGCTCATTATTATTGAGCCTAAAGCGTCCGTAGCTGGCCGGGCAAATCTCCGGGTAAATCGGGCCGCCCAACGGTCCGAATTCCGGAGACACTGCTCGGCTTGGGATCGGGAGAGGGTGAAGGTACTCCCGGGGTAGGGGTAAAATCCTGTAATCCGGgggggACCACCAGTGGCGAAGGCGTTCACCTAGAACGAGTCCGACAGTGAGGGACGAAGCCCTAGGGCGCAAAC</t>
  </si>
  <si>
    <t>OTU_113</t>
  </si>
  <si>
    <t>k__Bacteria; p__Chloroflexi; c__Thermomicrobia; o__Thermomicrobiales; f__; g__; s__</t>
  </si>
  <si>
    <t>GACGGAGGgggCGAGCGTTGCCCGGAGTCACTGGGCGTAAAGGGCGCGTAGGCGGCTGGGCgcgcCGcgcgTGAAAGCCcccGGCTCAACCGGGGAGGGTCGcgcgGGACGGTCTGGCTCGAGGGCGGGAGAGGCGGGTGGAATTCCCGGTGTAGCGGTGAAATGCGTAGAGCTCGGGAGGAACACCGGTGGCGAAGGCGGCCCGCTGGCCCGTACCTGACGCTGAGGCGCGAAGGCGTGGGGAGCGAAC</t>
  </si>
  <si>
    <t>OTU_114</t>
  </si>
  <si>
    <t>TACCCGCGGCCCAAGTGGTGCTTGATATTATTGAGCCTAAAACGTCCGTAGCCGGTTTTGTAAATCCATGGGTAAATCGAGCAGCTCAACTGTTCGAATTCCGCGGAGACTGCAAGACTTGGGACTGGGAGAGGTCAGAGGTACTTCTGGGGTAGGGGTAAAATCCTGTAATCCTGGAAGGACCACCAGTGGCGAAGGCGTCTGACTAGAACAGATCCGACGGTGAGGGACGAAGCCCTGGGGCGCAAAC</t>
  </si>
  <si>
    <t>OTU_115</t>
  </si>
  <si>
    <t>k__Bacteria; p__Actinobacteria; c__Thermoleophilia; o__Solirubrobacterales</t>
  </si>
  <si>
    <t>TACGTAGGgggCTAGCGTTGTCCGGAATCATTGGGCGTAAAGAGCGTGTAGGCGGCCCGGTAAGTCCGCTGTGAAAGTCCAGGGCTCAACCCTGGAAAGCCAGTGGAAACTGTCGGGCTAGAGTCCGGAAGAGGCGAGTGGAATTCCTGGTGTAGCGGTGAAATGCGCAGATATCAGGAGGAACACCGATGGCGAAGGCAGCTCGCTGGGACGGCACTGACGCTGAGACGCGAAAGCGTGGGGAGCAAAC</t>
  </si>
  <si>
    <t>OTU_116</t>
  </si>
  <si>
    <t>TACGTAGGgggCGAGCGTTCTCCGGAATGACTGGGCGTAAAGGGCACGCAGGCGGTCGCGTGCGTGTCGGGTGAAAGTTCCCGCGTGAATCGGGAAGGGTCTCGGCAAACGGCGCGACTGAGAGCGAgagagGACATGGAATCCTGGTGGAGCGGTGAAATGCGTAGAGATCAGGAAGAACACCGAAGGCGAAGGCAGTGTCCTGGCTCGTCTCTGACGCTCAGGTGCGAAGGCTGGgggAGCAAACAGG</t>
  </si>
  <si>
    <t>OTU_117</t>
  </si>
  <si>
    <t>CACCCGCAGCTCGAGTGGTGGTCACTTTTATTGAGCCTAAAGCGTTCGTAGCCGGTCCTGTAAATCTTCAGGAAAATTCTTCCGCTCAACGGAAGATCCTCTGAAGAGACTGCAGGACTAGGGACCGGGTGGGGTTGGATGTACTTCTGGGGTAGGGGTAAAATCCTGTAATCCTGGAAGGACAACCGGTGGCGAAAGCGTCCAACTAGAACGGATCCGACGGTGAGGAACGAGGGCTAGGGGAGCAAAC</t>
  </si>
  <si>
    <t>OTU_118</t>
  </si>
  <si>
    <t>TACGAGGggggCAAGCGTTGTTCGGAATTATTGGGCGTAAAGGGAGTGTAGGCGGTTTGGTAAGTCTCGTGTGAAATCTTCAGGCTCAACCTGAAGTCTGCACGAGAAACTGCCGGGCTTGAGTATGGGAGAGGTGAGTGGAATTCCTGGTGTAGCGGTGAAATGCGTAGATATCAGGAGGAACACCTGTGGCGAAAGCGGCTCACTGGACCATAACTGACGCTGAGACTCGAAAGCTAGGGGAGCAAAC</t>
  </si>
  <si>
    <t>OTU_119</t>
  </si>
  <si>
    <t>TACGTAGGgggCGAGCGTTATCCGGAGTACTGGGCGTAAAGCGCACGCAGGCGGTCTGGCGCGTTGGCGGTGAAAGCTCCTGGCTTAACTGGGAGAGGCCCGGCAATACGGCCAGGCTCGAGGGCCGCAGAGGGACGTGGAATTCCCGGTGGAGCGGTGAAATGCGTTGAGATCGGGAGGAACACCGATGGCGAAGGCAGCGTCCTGGGCGGTTCCTGACGCTCAGGTGCGAAAGCTAGGGGAGCAAACA</t>
  </si>
  <si>
    <t>OTU_120</t>
  </si>
  <si>
    <t>TACCAGCTCCCCGAGTGGTCGGGACGATTATTGGGCCTAAAGCATCCGTAGCCGGCTTCACAGGTCTCTTGTTAAATCCAACGGCTCAACCGTTGGACTGCAGGAGATACCATGGAGCTAGGgggCGGGAGAGGCGGACGGTACTCCATGGGTAGGGGTAAAATCCTTTGATCCATGGAAGACCACCAGTGGCGAAGGCGGTCCGCTAGAACGCGCCCGACGGTGAGGGATGAAGCTGGGGAGCGAACCG</t>
  </si>
  <si>
    <t>OTU_121</t>
  </si>
  <si>
    <t>TACGTAGGGTGCAAGCGTTGTCCGGAATTACTGGGCGTAAAGAGCTCGTAGGCGGTCTGTCGCGTTGTTCGTGGAATTTCACAGCTTAACTGTGGGCGTGCGGGCGATACGGGCAGGCTGGAGTGCTGCAGGgggAGACTGGAATTCCTGGTGTAGCGGTGGAATGCGCAGATATCAGGAGGAACACCGGTGGCGAAGGCGGGTCTCTGGGCAGTAACTGACGCTGAGGAGCGAAAGCGTGGGGAGCGAA</t>
  </si>
  <si>
    <t>OTU_122</t>
  </si>
  <si>
    <t>CACGTAGGgggCGAGCGTTGTCCGGAGTTACTGGGCGTAAAGGGCGTCTAGGCGGCCGGGTACGTCCCGTGTGCAAGGCTCGGGCTCAACCTGGGCAGGTCACGGGAAACGGCCGGGCTTGAGGGCCGGAGAGGGAAGCGGAATTGCCGGTGTAGCGGTGAAATGCGTAGAGATCGGCAGGAACACCAGTGGCGAAGGCGGCTTCCTGGACGGCACCTGACGCTGAAGCGCGAAAGCGTGGGGAGCGAAC</t>
  </si>
  <si>
    <t>OTU_123</t>
  </si>
  <si>
    <t>TACGAAGGgggCTAGCGTTGCTCGGAATGACTGGGCGTAAAGGGCGCGTAGGCGGCCTGGACAGTCGGGTGTGAAATTCCTGGGCTCAACCTGGgggCTGCATTCGAGACGTTGGGCTGGAGTGGGGAAGAGGGTCGTGGAATTCCCAGTGTAGAGGTGAAATTCGTAGATATTGGGAAGAACACCGGTGGCGAAGGCGGCGACCTGGTCCTTGACTGACGCTGAGGCGCGAAAGCGTGGGGAGCAAACA</t>
  </si>
  <si>
    <t>OTU_124</t>
  </si>
  <si>
    <t>GACGTAGGTGGCGAGCGTTGTCCGGATTTACTGGGCGTAAAGCgcgcgTAGGCGGTGCGGTGCGTCCGTCGTGAAAGCGCCTGGCTCAACTGGGCGAGGGCGGCGGAGACGGCCGTGCTAGAGGGCCTCAGAGGCCGGTGGAATTCCCGGTGGAGCGGTGAAATGCGTAGAGATCGGGAGGAACACCCGTGGCGAAGGCGGCCGGCTGGggggTGCCTGACGCTGAGGCGCGAAAGCGTGGGGAGCGAAC</t>
  </si>
  <si>
    <t>OTU_125</t>
  </si>
  <si>
    <t>TACGTAGGGTGCGAGCGTTGTCCGGATTCATTGGGCGTAAAGAGCTCGTAGGCGGTTCGATAAGTCGGGTGTGAAATCTCCAGGCTCAACCTGGAGTCGCCACTCGATACTGTCGTGACTGGAGTACGGTAGGGGACCACGGAATTCCTGGTGTAGCGGTGAAATGCGCAGATATCAGGAGGAACACCGGTAGCGAAGGCGGTGGTCTGGGCCGTTACTGACGCTGAGGAGCGAAAGCGTGGGGAGCGAA</t>
  </si>
  <si>
    <t>OTU_126</t>
  </si>
  <si>
    <t>TACGTAGGGTGCAAGCGTTGTCCGGAATCATTGGGCGTAAAGAGCTCGTAGGCGGCGTGTCGCGTCGGGTGTGAAAACCCGCAGCTCAACTGCGGGCCTGCATCCGATACGGGCATGCTCGAGTTCGGCAGGGGAGACTGGAATTCCTGGTGTAGCGGTGAAATGCGCAGATATCAGGAGGAACACCGGTGGCGAAGGCGGGTCTCTGGGCCGCAACTGACGCTGAGGAGCGAAAGCGTGGGGAGCGAAC</t>
  </si>
  <si>
    <t>OTU_127</t>
  </si>
  <si>
    <t>TACCAGCTCCGCGAGTGGTCGGGACGCTTATTGGGCCTAAAGCGCCCGTAGCCGGCCTAGCAAGTCACCCCTTAAAGACCCAGGCTCAACCTGGGGATTGGgggTGATACTGCTAGGCTAGGgggCGAgagagGCCAGGGGTACTCCCGGAGTAGGGGCGAAATCCGTAGATCCCGGGAGGACCACCAGTGGCGAAGGCGCCTGGCTAGAGCgcgcCCGACGGTGAGGGGCGAAAGCCGGGGCAGCAAAC</t>
  </si>
  <si>
    <t>OTU_128</t>
  </si>
  <si>
    <t>TACGTAGGgggCAAGCGTTGTCCGGATTTATTGGGCGTAAAGAGCTCGTAGGCGGTTTGGTAAGTCAAATGTGAAATCTCCAGGCTCAACCTGGAGTCGCCATTTGATACTGCCATGGCTTGAGTGCGGTAGAGGGTCATGGAATTCCTGGTGTAGCGGTGGAATGCGTAGATATCAGGAGGAACACCAGTTGCGAAGGCGGTGACCTGGGCCGTTACTGACGCTGAGGAGCGAAAGCGTGGGGAGCAAA</t>
  </si>
  <si>
    <t>OTU_129</t>
  </si>
  <si>
    <t>GAGAATACTTGGAGTTAAAAGAGAAAGACGGAGCGGAGCCCAAGCTCAGAATGGAGCACTTATTGGAAGCGCTCAAAACCGTAAAACCAAGCCAAGGGAAATCCATCGAGCTTGTGCGTAGCAcacaGCCACAGCAGAGGTTCGGCGTGTCCTAAGAAACCACCGCCGATATCTTATGTAGCACCCGATGCGTTCATAGCTCATCAACAATCTAATGGGTATTAGAAACCCTTGTAGTCCATCACCGACT</t>
  </si>
  <si>
    <t>OTU_130</t>
  </si>
  <si>
    <t>k__Bacteria; p__Actinobacteria; c__Actinobacteria; o__Actinomycetales; f__Micromonosporaceae; g__; s__</t>
  </si>
  <si>
    <t>TACGTAGGGTGCGAGCGTTGTCCGGATTTATTGGGCGTAAAGAGCTCGTAGGCGGCCTGTCGCGTCGACGTGTGAAAACTCGGGGCTCAACCCTGAGCTTGCGGTTGATACGGGCAGGCTAGAGTTCGGTAGGGGAGACTGGAATTCCTGGTGTAGCGGTGAAATGCGCAGATATCAGGAGGAACACCGGTGGCGAAGGCGGGTCTCTGGGCCGATACTGACGCTGAGGAGCGAAAGCGTGGGGAGCGAA</t>
  </si>
  <si>
    <t>OTU_131</t>
  </si>
  <si>
    <t>GGGAGTACATCAACAACGAGGCAAGGGCGTGCAGGACTGCCATGAAGCAGTATGGTGCAAACCCAAGGATAGAAATCATACTCTACCCGAGCGAGAGGGTGCTCGTCATACAAGGTGTGGACAGCCTTGGCATATCCCAAGAGCGCTTCGTCAAGGTCTACCGTTACCTCGGCAGGAGCGATAACCCAGACGGAAGGGAAGCGGGGTATTTTGGCTTCGGCAAAGCTTCGTACACGTGCATCTCCGAAGT</t>
  </si>
  <si>
    <t>OTU_132</t>
  </si>
  <si>
    <t>GACGTAGGgggCGAGCGTTGTCCGGAGTTACTGGGCGTAAAGGGCGTGTAGGCGGCTTGGTGCGTCGGGAGTGGAAGGCGCGGGCTCAGCCTGCGTGGTGCTTTCGAAACGGCCGAGCTAGAGGGCCGGAGAGGGAAGCGGAATTGCCGGTGTAGCGGTGAAATGCGTAGATATCGGCAGGAACACCAGTGGCGAAGGCGGCTTCCTGGACGGCACCTGACGCTGAGGCGCGAAAGCGTGGGGAGCGAAC</t>
  </si>
  <si>
    <t>OTU_133</t>
  </si>
  <si>
    <t>k__Bacteria; p__Actinobacteria; c__Actinobacteria; o__Actinomycetales; f__Thermomonosporaceae</t>
  </si>
  <si>
    <t>GACGTAGGGCGCAAGCGTTGTCCGGAATCATTGGGCGTAAAGAGCTCGTAGGCGGCCTGTCGCGTCTGCTGTGAAAACCCGGGGCTTAACCCCGGGCgcgcAGTGGATACGGGCAGGCTAGAGGCAGGTAGGGGCGAGTGGAATTCCCGGTGTAGCGGTGAAATGCATAGATATCGGGAGGAACACCGGTGGCGAAGGCGGCTCGCTGGGCCTGACCTGACGCTGAGGAGCGAAAGCGTGGGGAGCGAAC</t>
  </si>
  <si>
    <t>OTU_134</t>
  </si>
  <si>
    <t>GACGTAGGgggCTAGCGTTGTCCGGATTCATTGGGCGTAAAGCGCTCGTAGGCGGCTCGGTAAGTCAGGTGTGAAATCTCCGGGCTCAACCCGGAGGGGCCACCTGATACTGCCGTGGCTAGAGGCCGGTAGAGGGCCATGGAATTCCCGGTGTAGCGGTGAAATGCGCAGATATCGGGAGGAACACCAGTGGCGAAGGCGGTGGCCTGGGCCGGTCCTGACGCTGAGGAGGCGAAAAGCGGTGGGGAGA</t>
  </si>
  <si>
    <t>OTU_135</t>
  </si>
  <si>
    <t>TACGTAGGgggCGAGCGTTGTCCGGAATGACTGGGCGTAAAGGGCGTGTAGGCGGCTCGGCAGGTCTGGGGTGAAAGGCACGGGCTCAACCCGTGGGGTGCGCCAGGGACGGCCGGGCTTGAGGGCAGGAGAGGGGAGCGGAATTCCCGGTGGAGCGGTGAAATGCGTAGAGATCGGGAAGAACACCAGTGGCGAAGGCGGCTCCCTGGACTGTACCTGACGCTGAGGCGCGAGAGCTAGGGGAGCGAAC</t>
  </si>
  <si>
    <t>OTU_136</t>
  </si>
  <si>
    <t>TACCAGCTCCGCGAGTGGTCGGGACGATTATTGAGCCTAAAGCGCTCGTAGCCGGTCCGGCAAGTCCTGTGCCAAATCCAACGGCTCAACCGTTGGGCCGCATGGGATACTGCCGGGCTAGGGAGCGGAAGAGGCCAGGGGTACGTCCCGGGGTAGGGCGAAATCCTATAATCCCGGGAGGACGACCAGTGGCGAAGGCGCCTGGCTAGGACGCGTCCGACGGTGAGGGCGAAAGGCTGGGGAGCGAACC</t>
  </si>
  <si>
    <t>OTU_137</t>
  </si>
  <si>
    <t>GACGAACCGTGCGAACGTTGTTCGGATTCACTGGGCTTAAAGGGCGCGTAGGCGGGCATCCAAGTCAGGGGTGAAATCTTTCGGCCCAACCGGAAAAGTGCCTTTGATACTGGGTGTCTCGAGGGAGGTAGGGGCGTGTGGAACTTCCGGTGGAGCGGTGAAATGCGTAGATATCGGAAGGAACGCCGGTGGCGAAAGCGACGCGCTGGACCTCTTCTGACGCTGAGGCGCGAAAGCCAGGGGAGCAAAC</t>
  </si>
  <si>
    <t>OTU_138</t>
  </si>
  <si>
    <t>TACGTAGGGAGCAAGCGTTGTCCGGAATCATTGGGCGTAAAGAGCTCGTAGGCGGTTTGGTAAGTCGGATGTGAAACCcccAGGCTCAACCTGGGGCAGCCATCCGATACTGCCATGACTTGAGTCCGGTAGGGGCCCACGGAACTCCTGGTGTAGCGGTGAAATGCGCAGATATCAGGAAGAACACCAGTGGCGAAGGCGGTGGGCTGGGCCGGTACTGACGCTGAGGAGCGAAAGCGTGGGGAGCGAA</t>
  </si>
  <si>
    <t>OTU_139</t>
  </si>
  <si>
    <t>TACGGATCGTGCAAGTCTTTAACTTCGTGACTAGGTGTAAAAGGCCACAAAGGAGGTTTGGTATGTCATCTTTTAAAGACAGAAATCATATTTCCGTACACTAGATGAAACTGCTTTACTAGAATATACTAGGAGTTCAAGATACTTTGTATGTAAAGGTGAAATTTGTTTAAATACAAGGGATGACCAATTGGCGAAAGCTTTGAACTATTTTATATTGACTCTGAAGTGCTAAAGTGTGGGTTTCAAA</t>
  </si>
  <si>
    <t>OTU_140</t>
  </si>
  <si>
    <t>TACGAGGgggACAAGCGTTATTCTTCATGACTGGGCGTAAAGGGTgtgtAGGTGGTCTATTAAGTTGAAATCAAAAGACCAAAGTTTAACTTTGGAAAGGATTTTAAAACTAATAAGACTGGAGTGTTTCAGAAGATAGTGGAATTtttAGAGGAATGATAAAATATGCTGATACTAAAAGGAACACCAAAGGTGAAGACAACTATCTAAGAAAACACTGACACTGAGACACGAAAGTATGGGGATCAAA</t>
  </si>
  <si>
    <t>OTU_141</t>
  </si>
  <si>
    <t>GCAAACTTTTAGAGTTATATCTAGGTAGAAGAGAACCAGATGATAAAGATCATTATGCCAATAAAAGGGTTAGATTAGCAGGTGACTTATTCACAAGTTTATTCAGAGTCGCATTCAAAGCATTTGTGAAAGATCTAGTTTATCAACTCGAGAAAGCTAAAGTTAGGGGAAGAAGACTATCAATAACTGCTTTAGTAAGAGCTGATATAATTACTGAAAGAGTAAGGCATGCTTTAGCTACCGGTAACTG</t>
  </si>
  <si>
    <t>OTU_142</t>
  </si>
  <si>
    <t>k__Bacteria; p__Firmicutes; c__Bacilli; o__Bacillales; f__Bacillaceae; g__; s__</t>
  </si>
  <si>
    <t>TACGTAGGTGGCAAGCGTTGTCCGGAATTATTGGGCGTAAAGCGCTCGCAGGCGGTCCTTTAAGTCTGATGTGAAATCTCGCGGCTCAACCGCGAACGGTCATTGGAAACTGGAGGACTTGAGTACAGAAGAGGAGAGTGGAATTCCACGTGTAGCGGTGAAATGCGTAGAGATGTGGAGGAACACCAGTGGCGAAGGCGACTctctGGTCTGTAACTGACGCTGAGGAGCGAAAGCGTGGGGAGCGAAC</t>
  </si>
  <si>
    <t>OTU_143</t>
  </si>
  <si>
    <t>k__Bacteria; p__Proteobacteria; c__Alphaproteobacteria; o__Rhizobiales; f__Hyphomicrobiaceae; g__Rhodoplanes; s__</t>
  </si>
  <si>
    <t>TACGAAGGgggCTAGCGTTGCTCGGAATCACTGGGCGTAAAGCGCACGTAGGCGGCTTtttAAGTCAGGGGTGAAATCCTGGAGCTCAACTCCAGAACTGCCCTTGATACTGGGAGCTCGAGTCCGGGAGAGGTGAGTGGAACTGCGAGTGTAGAGGTGAAATTCGTAGATATTCGCAAGAACACCAGTGGCGAAGGCGGCTCACTGGCCCGGTACTGACGCTGAGGTGCGAAAGCGTGGGGAGCAAACA</t>
  </si>
  <si>
    <t>OTU_144</t>
  </si>
  <si>
    <t>AACGGATGGAACGAGTGTACTTGACACTGGGTGTAAAACGCGTGTAGATGGTTTAATAGTTTAACATGTAAAGGGTTTATAATAAATCACACGTTAAaaaCGATTAGACTAGAGTGTCAATAAAACAACGGTATTTTAAGTGTAAAGTGAAAATTTCAAATATTTAAAAGACCAACAATTGGCGAAGGCGGTGTTAAGTGGCATACTGACATTGAGGCGCTAAAGCTTAGTAGCAAATAGGATTAGAAAC</t>
  </si>
  <si>
    <t>OTU_145</t>
  </si>
  <si>
    <t>k__Bacteria; p__Proteobacteria; c__Alphaproteobacteria; o__Rhodospirillales; f__Acetobacteraceae; g__Acidisoma; s__</t>
  </si>
  <si>
    <t>TACGAAGGgggCTAGCGTTGCTCGGAATGACTGGGCGTAAAGGGCGCGTAGGCGGCGGCCAAAGTCAGGCGTGAAATTCCTGGGCTCAACCTGGgggCTGCGTTTGATACTTGGTTGCTTGAGTGGGGAAGAGGGTCGTGGAATTTCCAGTGTAGAGGTGAAATTCGTAGATATTGGGAAGAACACCGGTGGCGAAGGCGGCGACCTGGTCCTTGACTGACGCTGAGGCGCGAAAGCGTGGGGAGCAAAC</t>
  </si>
  <si>
    <t>OTU_146</t>
  </si>
  <si>
    <t>TACCCGCAGCTCAAGTGGTGGCCACTATTATTGAGCCTAAAGCGTCCGTAGCCGGTCTTGTAAATCTCTGGGTAAATCCCGCCGCTCAACGGCGGGAAGACTGGAgagaCTGCAAGACTAGGGATCGGGTGAGGTAAGAGGTACTCTTGGGGTAGGGGTAAAATCCTGTAATCCTAAGGGGACGACCGGTGGCGAAGGCGTCTTACTAGAACGACTCCGACGGTGAGGGACGAAGGCTAGGGGAGCAAAC</t>
  </si>
  <si>
    <t>OTU_147</t>
  </si>
  <si>
    <t>TACCAGCTCCGCGAGTGGTCGGGACGATTATTGAGCCTAAAGCGCTCGTAGCCGGTCCGGCAAGTCCTGTGCCAAATCCAACGGCTCAACCGTTGGGCCGCATGGGATACTGCCGGGCTAGGGAGCGGAAGAGGCCAGGGGTACTCCCGGGGTAGGGGCGAAATCCTATAATCCCGGGAGGACGACCAGTGGCGAAGGCGCCTGGCGTAGGACGCGTCCGAGCGGTGAGGGGCGAAAGGCTGGggggAGC</t>
  </si>
  <si>
    <t>OTU_148</t>
  </si>
  <si>
    <t>GACGTAGGgggCGAGCGTTGTCCGGAATTACTGGGCGTAAAGGGTGCGTAGGCGGTCATGCAAGTCCGGGGTGAAAGACCGGCGCTCAACGCCGGgggTGCCTTGGAAACTGCATGACTTGAGTGCTGGAGAGGCAAGGGGAATTCCGCATGTAGCGGTGAAATGCGTAGATATGCGGAGGAATACCAGTGGCGAAGGCGCCTTGCTGGACAGCGACTGACGCTGAGGCACGAAAGCGTGGGGAGCAAAC</t>
  </si>
  <si>
    <t>OTU_149</t>
  </si>
  <si>
    <t>ATACGGGACGGGCAGCGTTGCTCGGAATGACTGGGCGTAAAGGGTCCGTAGGCGGTGCGGCAAGTCGGAAGTGAAATCCCGGGGCTCAACTCCGGGGCGGCTTCCGAAACTGCCGCGCTCGAGTGCGGGAGAGGGGAGTGGAATTGCCGGTGTAGCGGTGAAATGCGTAGATATCGGCAGGAACACCGGAGGCGAAGGCGGCTCCCTGGACCGCCACTGACGCTGAGGGACGAAAGCTGGgggAGCAAAC</t>
  </si>
  <si>
    <t>OTU_150</t>
  </si>
  <si>
    <t>TACCAGCTCCTCGAGTGGTCAGGACGATTATTGGGCCTAAAGCACCCGTAGCCGGTTCCGTAAGTCCTCTGTTAAATCCAACCGCCCAACGGTTGGCCTGCAGGGGATACTACGGGACTAGGAGGCGGGAGAGGCCGACGGTACTCCACGGGTGAGGGGTAAAATCCTTGATCCGTGGAAGACCACCAGTGGCGAAGGCGGTCGGCCAGAACGCGCTCGACGGTGAGGGGTGAAAGCTGGGGAGCGAACC</t>
  </si>
  <si>
    <t>OTU_151</t>
  </si>
  <si>
    <t>CACCCGCAGCTCAAGTGGTGGTCACTTTTATTGAGCCTAAAGCGTTCGTAGCCGGTTGCGTAAATCTTCAGAAaaaTTCTTCCGCTCAACGGAAGATCCTCTGAAGAGACTGCGCGACTTGGGACTGGGTGAGGTTGAATGTACTTCTGGGGTAGGGGTAAAATCCTGTAATCCTAGAAGGACAACCGGTGGCGAAGGCGTTCAACTAGAACAGATCCGAGCGGTGGAGGAACGAGGGGCTAAGGGGAGC</t>
  </si>
  <si>
    <t>OTU_152</t>
  </si>
  <si>
    <t>GACGTAGGATGCGAGCGTTGTCCGGATTTATTGGGCGTAAAGAGTTCGTAGGCGGTCTGTTAAGTCTGATGTTAAAGATCGGGGCCCAACCCCGGGAGTGCATTGGAAACTGGCAGGCAGGGGCGAGTGGAATTCCCGGTGTAGCGGTGAAATGCGCAGATATCGGGAGGAACACCAGTGGCGAAGGCGGCTCGCTGGCCTGACCTGACGCTGAGGAGCGAAAGCGTGGGGAGCGAACAGGATTAGAAAC</t>
  </si>
  <si>
    <t>OTU_153</t>
  </si>
  <si>
    <t>TACGTAGGAGACGAGCGTTGTCCGGAGTTACTGGGCGTAAAGGGTGCGCAGGCGGCTGCgcgcgTGGCCGGGTGAAAGCTCTGGGCTTACCTCAGagagTGGCGGCCAGACGGCGCGGCTTGAGGCTGGGAGAGGGGCGTGGAACTCCGGGTGGAGCGGTGAAATGCGTAGAGATCCGGAAGAACACCGACGGCGCAGGCAGCGCCCTGGGCCAGACCTGACGCTCAGGCACGAAAGCGAGGGGAGCAAA</t>
  </si>
  <si>
    <t>OTU_154</t>
  </si>
  <si>
    <t>TACGAAGGgggCGAGCGTTGTTCGGAATGACTGGGCGTAAAGGGCgcgcAGGCGGCGCGGCGAGTTGGGCGTGAAAGCCCCGGGCTCAACCCGGGAATGGCgcgcgATACTGCCGTGCTGGAGTTCGGGAGAGGAGCGTGGAATTCCCAGTGTAGAGGTGAAATTCGTAGATATTGGGAAGAACACCGGTGGCGAAGGCGGCGCTCTGGACCGAGACTGACGCTGAGGCGCGAAAGCGTGGGGAGCAAAC</t>
  </si>
  <si>
    <t>OTU_155</t>
  </si>
  <si>
    <t>k__Bacteria; p__Firmicutes; c__Clostridia; o__Clostridiales</t>
  </si>
  <si>
    <t>TACGTAGGgggCGAGCGTTGTCCGGAATCACTGGGCGTAAAGGGCGTGTAGGCGGCTGTTCGTGTTGGGTGTGAAAGGCCACGGCTCAACTGTGGCATTGCACTCGAAACTGGGCGGCTTGAGGGTGGTAGAGGAGAGCGGAATTCCCGGTGTAGCGGTAAAATGCGTAGATATCGGGAGGAACACCAGTGGCGAAGGCGGCTctctGGGCCATCCCTGACGCTGAGGCGCGAAAGCTAGGGGAGCGAAC</t>
  </si>
  <si>
    <t>OTU_156</t>
  </si>
  <si>
    <t>TACGTAGGGTGCAAGCGTTGTCCGGATTTATTGGGCGTAAAGAGCTCGTAGGCGGTTCGATAAGTCGGGTGTGAAACCcccAGGCTCAACCTGGGGCCGCCACTCGATACTGTCGTGACTAGAGTCCGGTAGGGGACCATGGAATTCCTGGTGTAGCGGTGAAATGCGCAGATATCAGGAGGAACACCAGCAGCGAAGGCGGTGGTCTGGGCCGGAACTGACGCTGAGGAGCGAAAGCGTGGGGAGCGAA</t>
  </si>
  <si>
    <t>OTU_157</t>
  </si>
  <si>
    <t>k__Bacteria; p__Proteobacteria; c__Gammaproteobacteria; o__Acidithiobacillales; f__Acidithiobacillaceae; g__Acidithiobacillus; s__</t>
  </si>
  <si>
    <t>TACGGAGGGTGCGAGCGTTAATCGGAATTACTGGGCGTAAAGGGCGCGTAGGCGGTTCGTTACGTCTGCCGTGAAATCCCCGGGCTCAACCTGGGAATGGCGGTGGAAACGGGTGGACTAGAGTATGGGAGAGGGTGATGGAATTCCAGGTGTAGCGGTGAAATGCGTAGAGATCTGGAGGAACACCAGTGGCGAAGGCGGTCATCTGGCCCAATACTGACGCTGAGGCGCGAAAGCGTGGGGAGCAAAC</t>
  </si>
  <si>
    <t>OTU_158</t>
  </si>
  <si>
    <t>k__Bacteria; p__Proteobacteria; c__Gammaproteobacteria; o__Pseudomonadales; f__Moraxellaceae; g__Acinetobacter; s__</t>
  </si>
  <si>
    <t>TACAGAGGGTGCGAGCGTAATCGGATTTACTGGGCGTAAAGCGTGCGTAGGCGGCTAATTGAGTCGGATGTGAAATCCCCGAGCTTAACTTGGGAATTGCATTCGATACTGGTTAGCTAGAGTGTGGGAGAGGATGGTAGAATTCCAGGTGTAGCGGTGAAATGCGTAGAGATCTGGAGGAATACCGATGGCGAAGGCAGCCATCTGGCCTAACACTGACGCTGAGGTACGAAAGCATGGGGAGCAAACA</t>
  </si>
  <si>
    <t>OTU_159</t>
  </si>
  <si>
    <t>TACCAGCTCCCCGAGTGGTCGGGACGATTATTGGGCCTAAAGCATCCGTAGCCGGCTCCATAGGTCTCTTGTTAAATCCAACGGCTCAACCGTTGGACTGCAGGAGATACCATGAAGCTAGGgggCGGGAGAGGCGAACGGTACTCCATGGGGTAGGGGTAAAATCCTTGATCCATGGAAGACCACCAGTGGCGAAGGCGGTTCGCTAGAACGCGCCCGACGGTGAGGGATGAAAGCTGGgggAGCGAAC</t>
  </si>
  <si>
    <t>OTU_160</t>
  </si>
  <si>
    <t>k__Bacteria; p__Proteobacteria; c__Gammaproteobacteria; o__Pseudomonadales; f__Moraxellaceae; g__Moraxella; s__</t>
  </si>
  <si>
    <t>TACAGAGGGTGCAAGCGTTAATCGGAATTACTGGGCGTAAAGCgcgcgTAGGTGGTTATTTAAGTCAGATGTGAAAGCCCCGGGCTTAACCTGGGAACTGCATCTGATACTGGATAACTAGAGTAGGTGAGAGGGGAGTAGAATTCCAGGTGTAGCGGTGAAATGCGTAGAGATCTGGAGGAATACCGATGGCGAAGGCAGCTCCCTGGCATCATACTGACACTGAGGTGCGAAAGCGTGGGTAGCAAAC</t>
  </si>
  <si>
    <t>OTU_161</t>
  </si>
  <si>
    <t>GACGTAGGgggCGAGCGTTGTCCGGAGTGACTGGGCGTAAAGGGCGTGTAGGCGGCTAGGTACGTCGGGAGTGAAAGGCGCGGGCTCAACCTGCGGAGTGCTTTCGAAACGGTCTAGCTGGAGGGCCGGAGAGGGAAGCGGAATTGCCGGTGTAGCGGTGAAATGCGTAGAGATCGGCAGGAACACCAGTGGCGAAGGCGGCTTCCTGGACGGCACCTGACGCTGAGGCGCGAAAGCGTGGGGAGCGAAC</t>
  </si>
  <si>
    <t>OTU_162</t>
  </si>
  <si>
    <t>GACGGAGGGTGCGAGCGTTGTTCGGATTGACTGGGCGTAAAGGGCGTGTAGGCGGTTGGTCAAGTCTGGTGTGAAAGCCCGGGGCTCAACTCCGGAAGGGCACTGGAAACTAGCCAGCTAGAGCGCGAgagagGAGGGTGGAATTCCTGGTGTAGCGGTGAAATGCGTAGATATCAGGAGGAACACCGGTGGCGAAGGCGGCCCTCTGGCTCGTTGCTGACGCTGGAGAACGCGAAAGCGTGGGGAGCAA</t>
  </si>
  <si>
    <t>OTU_163</t>
  </si>
  <si>
    <t>AACGTAGGgggCCAGCGTTGCTCGGAATTACTGGGCGTAAAGGGTCCGTAGGCGGTGCGGCAAGTCGGAAGTGAAATCTCCGGGCTTAACCCGGAGGCTGCTCCCGAAACTGCCGTGCTAGAGGATGAgagagGCAAGTGGAATTGCGGGTGTAGCGGTGAAATGCGTAGATATCCGCAGGAACATCCGAGGCGAAAGCGGCTTGCTGGATCATTCTGACGCTGAGGGACGAAAGCTAGGGGAGCAAACA</t>
  </si>
  <si>
    <t>OTU_164</t>
  </si>
  <si>
    <t>TACCAGCTCCCCGAGTGGTCGGGACGATTATTGGGCCTAAAGCATCCGTAGCCGGCTCCATAGGTCTCTTGTTAAATCCAACGGCTCAACCGTTGGACTGCAGGAGATACCATGAAGCTAGGgggCGGGAGAGGCGAACGGTACTCCATGGGTAGGGGTAAAATCCTTTGATCCATGGAAGACCACCAGTGGCGAAGGCGGTTCGCTAGAACGCGCCCGACGTGAGGGATAGAAAGCTGGgggAGGCGAA</t>
  </si>
  <si>
    <t>OTU_165</t>
  </si>
  <si>
    <t>GACGTGGggggCCAGCGTTGCTCGGAATTACTGGGTGTAAAGGGTCAGTAGGCGGTGTGGCAAGTCGGGAGTGAAATCTCTGGGCTTAACTCAGAGACTGCTTCCGAAACTGCTGTGCTTGAGTGTGGGAGAGGCGCGTGGAATTGCAGGTGTAGCGGTGAAATGCGTAGATATCTGCAGGAACACCCGTGGCGAAAGCGGCgcgcTGGACCACAACTGACGCTGAATGACGAAAGCTAGGGGAGCAAAC</t>
  </si>
  <si>
    <t>OTU_166</t>
  </si>
  <si>
    <t>GACGTAGGgggCGAGCGTTGTCCGGAATGACTGGGCGTAAAGGGCGTGTAGGCGGTTCGGTACGTAGCGGTTTTAAGCCGCCGGCTCAGCCGGCGGAGGGCGGCTAAACGGCCGAGCTGGAGGGCAGGAGAGGTGCGGGGAATTCCTGGTGGAGCGGTGAAATGCGTAGAGATCAGGAAGAACACCGGTGGCGAAGGCGCCGCACTGGACTGGCCCTGACGCTGAGGCGCGACAGCGTGGGGAGCGAACG</t>
  </si>
  <si>
    <t>OTU_167</t>
  </si>
  <si>
    <t>TACGAGGgggCAAGCGTTGTTCGGAATTATTGGGCGTAAAGGGTGCGTAGGCGGTTTGGTAAGTCTTGtgtgAAATCTCCGGGCTTAACTCGGAGTCTGCACAAGAAACTGCCAGGCTTGAGTGTGGGAGAGGTGAGTGGAATTCCTGGTGTAGCGGTGAAATGCGTAGATATCAGGAGGAACACCGGTGGCGAAAGCGGCTCACTGGACCACAACTGACGCTGATGCACGAAAGCTAGGGGAGCAAACA</t>
  </si>
  <si>
    <t>OTU_168</t>
  </si>
  <si>
    <t>k__Bacteria; p__Bacteroidetes; c__Flavobacteriia; o__Flavobacteriales; f__[Weeksellaceae]; g__Cloacibacterium; s__</t>
  </si>
  <si>
    <t>TACGGAGGGTGCAAGCGTTATCCGGATTTATTGGGTTTAAAGGGTCCGTAGGCGGACTTATAAGTCAGTGGTGAAAGCCTGTCGCTTAACGATAGAACTGCCATTGATACTGTAAGTCTTGAGTATATTTGAGGTAGCTGGAATAAGTAGTGTAGCGGTGAAATGCATAGATATTACTTAGAACACCAATTGCGAAGGCAGGTTACCAAGATATAACTGACGCTGAGGGACGAAAGCGTGGGGAGCGAAC</t>
  </si>
  <si>
    <t>OTU_169</t>
  </si>
  <si>
    <t>GACGGAGGATGCAAGCGTTATCCGGAATGATTGGGCGTAAAGCGTCTGTAGGTGGTTTATTAAGTCTACTGTTAAAGATTAGGGCTTAACCCTGAGTCGGCAGTAGAAACTAATGAGCTTGAGTACGGTAGGGGCAGAGGGAATTCCCGGTGTAGCGGTGAAATGCGTAGAGATCGGGAAGAACACCAATGGCGAAAGCACTCTGCTGGGCCGAAACTGACACTCAGAGACGAAAGCTAGGGGAGCGAAT</t>
  </si>
  <si>
    <t>OTU_170</t>
  </si>
  <si>
    <t>k__Bacteria; p__Cyanobacteria; c__4C0d-2; o__MLE1-12; f__; g__; s__</t>
  </si>
  <si>
    <t>GACGTAGGATGCAAGCGTTGTCCGGATTTATTGGGCGTAAAGAGTTCGTAGGCGGTTCGTTAAGTCTGGTGTTAAAGACCGGGGCTCAACCTCGGGATCGCATTGGATACTGGCGGACTGGAGTGCAGTAGAGGCAAGCGGAATTCCCAGTGTAGCGGTGAAATGCGTAGATATTGGGAAGAACACCGGTGGCGCAAGCGGCTTGCTGGGCTGTAACTGACGCTGAGGAACGAAAGCTAGGGGAGCGAAT</t>
  </si>
  <si>
    <t>OTU_171</t>
  </si>
  <si>
    <t>TACGGAAGGGGCTAGTGTTACTCGTCTTGACTGGGCGTAAAGGGTACGTAGACTGTTTATTAAGTTCTAAGTTAAATTAATTAAaaaaaGCTTTTAAAACTGTTAAACTAGAGTAAATTTAAAGATAGTGGAACTTTTAATGTAGAGATGAAATGCGTAAATATTAGAGGGAAGATCAAAGGCAAAGGCAACTATCTGGTTTTACTGACGTTGAGGTACGAAGGCATAGGTATCGAACAGGATTAGAAAC</t>
  </si>
  <si>
    <t>OTU_172</t>
  </si>
  <si>
    <t>TACGTAGGCAGCAAGCGTTGTTCGGAGTTACTGGGCGTAAAGAGTGCGTAGGCGGTTCTCTAAGTTTGGTGTGAAATCTCCCGGCTTAACTGGGAGGGTGCGCCGAAAACTGGAGGGCTAGAGTGTGGGAGAGGTAAGCGGAATTCCCGGTGTAGCGGTGAAATGCGTAGATATCGGGAGGAACACCTGTGGTGTAGACGGCTTACTGGACCATGAACTGACGCTGGAGGCAACGGAAAGCCGTGGGTAG</t>
  </si>
  <si>
    <t>OTU_173</t>
  </si>
  <si>
    <t>TACGTAGGgggCGAGCGTTCTCCGGAATGACTGGGCGTAAAGGGCACGCAGGCGGTCGCGTGCGTGTCGGGTGAAAGTTCCCGCGTGAATCGGGAAGGGTCTCGGCAAACGGCGCGACTTGAGAGCGAgagagGACATGGAATTCCTGGTGGAGCGGTGAAATGCGTAGAGATCAGGAAGAACACCGAAGGCGAAGGCAGTGTCCTGGCTCGTCTCTGACGCTCGAGGTGACGGAAGGCTGGGGAGCAAA</t>
  </si>
  <si>
    <t>OTU_174</t>
  </si>
  <si>
    <t>TACGTAGGGCGCGAGCGTTGTCCGGATTTATTGGGCGTAAAGAGCTCGTAGGCGGCCTGTCGCGTCCGCTGTGAAATCCCGGGGCTTAACCCCGGGCGTGCAGTGGATACGGGCTGGCTGGAGGCAGGCAGGGGAGAACGGAATTCCCGGTGTAGCGGTGAAATGCGCAGATATCGGGAGGAACACCGGTGGCGAAGGCGGTTCTCTGGGCCTGTCCTGACGCTGAGGAGCGAAAGCGTGGGGAGCGAAC</t>
  </si>
  <si>
    <t>OTU_175</t>
  </si>
  <si>
    <t>TACGAAGAGGACAAGTGTTATTCGTCGTGACTGGGTGTAAAGGGTTTGTAGGTGGTTATTTAAGTTTTAAATTAAaaaTTAAATAATGAATTTAATCAAATTtttAATACTATTTAACTAGAGTCTAATTGAAAATAATTGTATTTTGAGTGTAAAGGTGACATTttttAATATTCAAAAGACAGACAAAAGGCGAAAGCTAATTATTTAAATTAGTACTGACACTGAGAAACAAAAGCATAGGGAGCAA</t>
  </si>
  <si>
    <t>OTU_176</t>
  </si>
  <si>
    <t>k__Bacteria; p__Planctomycetes; c__Phycisphaerae; o__CPla-3; f__; g__; s__</t>
  </si>
  <si>
    <t>TACAGAGGTCCCAAGCGTTACTGAGATTCACTGGGTTTAAAGGGTGCGTAGGTGGCGCGTTAAGTCAGTTGTGAAATCCCCGGGCTCAACCCGGGAATTGCTTCTGATACTGGCGTGCTTGAGGCCGGTATAGGTTACTGGAACGGACGGTGGAGCGGTGAAATGCGTAGATATCGTCTGGAACGCCAGTGGTGAAGACGGGTAACTGGGCCGGTTCTGACACTGAGGCACGAAAGCGTGGGTAGCGAAC</t>
  </si>
  <si>
    <t>OTU_177</t>
  </si>
  <si>
    <t>TACGAGTAGTGCAAGTGTTATTCCTCTTGATTGGGCGTAAAGGGTgtgtAGGCGGTATATTAAGTTAGAAATAAaaaCTATGCATATCAATTGAATGTTTCTAATACTAATATACTTGAGTAATAATAAAGATAGTGGAACTTCTAATATCAGAGTTAAAATGCGTTTACATTAGAAAGAACCCCAAAGGCGAAGGCAACTATCTAATTATTTCTGACGCTGAGACACGAAAGCATGGGGATCGAATCGG</t>
  </si>
  <si>
    <t>OTU_178</t>
  </si>
  <si>
    <t>GACGAACCGTGCGAACGTTGTTCGGATTCACTGGGCTTAAAGGGCGCGTAGGCGGACGGTCAAGTCAGGGGTGAAATCCTCCAGCTCAACTGGAGAAGTGCCTTTGATACTGGTCGTCTTGAGGGAGGTAGGGGCATGTGGAACTTCCGGTGGAGCGGTGAAATGCGTAGATATCGGAAGGAACGCCGGTGGCGAAAGCGACGTGCTGGACCTCTTCTGACGCTGAGGCGCGAAAGCTAGGGGAGCGAAC</t>
  </si>
  <si>
    <t>OTU_179</t>
  </si>
  <si>
    <t>k__Bacteria; p__Verrucomicrobia; c__[Pedosphaerae]; o__[Pedosphaerales]; f__auto67_4W; g__; s__</t>
  </si>
  <si>
    <t>TACAGAGGTCCCAAGCGTTGTTCGGATTCACTGGGCGTAAAGGGTGCGTAGGCGGCCAGGTAAGTTTGATGTGAAATCCCGCAGCTCAACTGCGGAACTGCATTGGATACTATCTGGCTCGAGGAATGGAGGGGAGACTGGAATTCTCGGTGTAGCAGTGAAATGCGTAGATATCGAGAGGAACACCAGTGGCGAAGGCGAGTCTCTGGACATTTCCTGACGCTCAGGCACGAAAGCCAGGGGAGCAAAC</t>
  </si>
  <si>
    <t>OTU_180</t>
  </si>
  <si>
    <t>k__Bacteria; p__Proteobacteria; c__Gammaproteobacteria; o__Xanthomonadales; f__Xanthomonadaceae; g__; s__</t>
  </si>
  <si>
    <t>TACGAAGGGTGCAAGCGTTAATCGGAATTACTGGGCGTAAAGCGTGCGTAGGTGGTTCTTTAAGTCTGCTGTGAAATCCCCGGGCTCAACCTGGGAATGGCAGTGGATACTGGAGAGCTAGAGTGTGAgagagGATGGTGGAATTCCCGGTGTAGCGGTGAAATGCGTAGAGATCGGGAGGAACATCAGTGGCGAAGGCGGCCATCTGGCTCAACACTGACACTGAGGCACGAAAGCGTGGGGAGCAAAC</t>
  </si>
  <si>
    <t>OTU_181</t>
  </si>
  <si>
    <t>TACCAGCTCCCCGAGTGGTCGGGACGATTATTGGGCCTAAAGCATCCGTAGCCGGCTCCATAGGTCTCTTGTTAAATCCAACGGCTCAACCGTTGGACTGCAGGAGATACCATGAAGCTAGGgggCGGGAGAGGCGAACGGTACGTCCATGGGTAGGGTAAAATCCTTTGATCCATGGAAGACCACCAGTGGCGAAGGCGGTTCGCTAGAACGCGCCCGACGGTGAGGGATGAAAGCTGGgggAGCGAAC</t>
  </si>
  <si>
    <t>OTU_182</t>
  </si>
  <si>
    <t>GACGGggggTGCAAGCGTTAATCGGAATTACTGGGCGTAAAGCGCACGTAGGCGGCTGAATAAGTCGGTTGTGAAATCCCCGGGCTAACCTGGGAAGGGCAGTCGATACTGTTCGGCTAGAGTATGGTAGAGGGAAGTGGAATTCCCGGTGTAGCGGTGAAATGCGTAGATATCGGGAGGAACACCAGTGGCGAAGGCGACTTCCTGGACCAATACTGACGCTGAGGTGCGAAAGCGTGGGAGCAACAGG</t>
  </si>
  <si>
    <t>OTU_183</t>
  </si>
  <si>
    <t>TACCAGCTCCGCGAGTGGTCGGGACGATTATTGAGCCTAAAGCGCTCGTAGCCGGTCCGGCAAGTCCTGTGCCAAATCCAACGGCTCAACCGTTGGGCCGCATGGGATACTGCCGGGCTAGGGAGCGGAAGAGGCCGAGGGGTACTCCCGGGGTAGGGCGAAATCCTATAATCCCGGGAGGACGACCAGTGGCGAAGGCGCCTGGCTAGGACGCGTCCGAGCGGTGAGGGGCGAAAGGCTGGgggAGCGA</t>
  </si>
  <si>
    <t>OTU_184</t>
  </si>
  <si>
    <t>k__Archaea; p__[Parvarchaeota]; c__[Micrarchaea]; o__[Micrarchaeles]; f__; g__; s__</t>
  </si>
  <si>
    <t>TACCGGCAGCACAAGTGGTATCCACGATTATTGGGCTTAAAGCGCCCGTAGCTGGCTGATGCCGTCCCATGTGAAATATTGGCGCTCAACGTCAATGCGTGCATGGGATACCCATCGGCTAGGGAGTGGGTTGGGTCAGGAGTACTTATGGgggAGGAGCTAAATCCTATAATCCCATAAGGACTAACGGTGGCGAAGGCGCCTGACCAGAACACATCCGACAGTGAGGGACGAAGGCTAGGAGAACGAA</t>
  </si>
  <si>
    <t>OTU_185</t>
  </si>
  <si>
    <t>k__Bacteria; p__[Thermi]; c__Deinococci; o__Thermales; f__Thermaceae; g__Meiothermus; s__</t>
  </si>
  <si>
    <t>TACGGAGGGTGCGAGCGTTACCCGGATTTACTGGGTGTAAAGGGCGTGTAGGCGGTCtctcAAGTCCGATGCTAAAGACCGAAGCTCAACTTCGGgggTGCGTTGGATACTGTGAGGCTAGACGGTCGGAGAGGGTAGCGGAATTTCCGGAGTAGCGGTGAAATGCGCAGATACCGGAAGGAACGCCAATAGCGAAAGCAGCTACCTGGACGATTTGTGACGCTGAGGCGCGAAAGCGTGGGGAGCAAAC</t>
  </si>
  <si>
    <t>OTU_186</t>
  </si>
  <si>
    <t>TACCAGCTCCTCGAGTGGTCAGGGCGTTATTGGGCCTAAAGCATCCGTAGCCGGCTCAGTAGGTCTCCTGTTAAATCCAACGGCTTAACCGTTGGCTTGCAGGAGATACCGCTGGGCTAGGAGGCGGGAGAGGCGGACGGTACTCCACGGGGTAGGGGTAAAATCCTTGATCCGTGGAAGACCACCAGTGGCGAAGGCGGTCCGCCAGAACGCGCTCGACGGTGAGGGATGAAAGCTGGgggAGCGAACC</t>
  </si>
  <si>
    <t>OTU_187</t>
  </si>
  <si>
    <t>TACGTAGGGTGCGAGCGTTGTCCGGAGTTACTGGGCGTAAAGAGCTCGTAGGCGGTTTTGTCGCGTGTTCGTGGAATGCCACAGCTTAACTGTGGGCGTGCGGGCGATACGGGCAGACTAGAGTGCTGCAGGgggAGACTGGAATTCCTGGTGTAGCGGTGGAATGCGCAGATATCAGGAGGAACACCGGTGGCGAAGGCGGGTCTCTGGGCAGTAACTGACGCTGAGGAGCGAAAGCGTGGGGAGCGAA</t>
  </si>
  <si>
    <t>OTU_188</t>
  </si>
  <si>
    <t>TACCGGCGGCACGAGTGGTGTCCGCGATTATTGGGCTTAAAGCGTCCGTAGCCGGTTAGAACCGTCTCATGTGAAATATTGCCGCTTAACGGCAATGCGTGCATGAGATACCTTCTGACTAGGGAGTGGGAGAGGTTGAGAGTATCTTAGTGGgggTAAGGGGTTAAATCCTGTAATCCCATAAGGACTACCTGTGGCGAAGGCGCTCAACCAGAACACATCCGACGGTGAGTGACGAAGGCTAGGAGAA</t>
  </si>
  <si>
    <t>OTU_189</t>
  </si>
  <si>
    <t>TACGTAGGgggCGAGCGTTGTCCGGAGTTACTGGGCGTAAAGGGCACGCAGGCGGTGCTGCGCGTTTGGGGTGACAGCTCCCGGCTTCACTGGGAGAAGGCTTCAAAGACGGCAGCACTTGAGGACTGGAGAGGGAACGGGAACTCCTGGTGGAGCGGTGAAATGCGTAGAGATCAGGAAGAACAGCCGAAGGCGAAGCACGTTCCTGGACAGGACCTGACGCTGCAGGTGCGACAGCCAGGGGAGCAAA</t>
  </si>
  <si>
    <t>OTU_190</t>
  </si>
  <si>
    <t>GACGGAGGGTGCAAGCGTTGTTCGGATTGACTGGGCGTAAAGGGCGTGTAGGCGGTTGGTTAAGTCTGGTGTGAAAGCCCGGGGCTCAGCTTCGGAAGTGCACCGGAAACTGGCCGGCTGGAGCGCGGTAGAGGAGGGTGGAATTCCTGGTGTAGCGGTGAAATGCGTAGATATCAGGAGGAACACCGGTGGCGAAGGCGGCCCTCTGGACCGTTGCTGACGACTGGAGAACGGTCGAAAGCGTGGGGAG</t>
  </si>
  <si>
    <t>Edgar RC. (2013). UPARSE: highly accurate OTU sequences from microbial amplicon reads. Nat. Methods 10:996–8.</t>
  </si>
  <si>
    <t>DeSantis TZ, Hugenholtz P, Larsen N, Rojas M, Brodie EL, Keller K, et al. (2006). Greengenes, a chimera-checked 16S rRNA gene database and workbench compatible with ARB. Appl. Environ. Microbiol. 72:5069–72.</t>
  </si>
  <si>
    <t>Taxon</t>
  </si>
  <si>
    <t>Sites</t>
  </si>
  <si>
    <t>Unassigned;Other;Other;Other;Other;Other</t>
  </si>
  <si>
    <t>k__Archaea;p__Crenarchaeota;c__Thermoprotei;o__;f__;g__</t>
  </si>
  <si>
    <t>k__Archaea;p__Crenarchaeota;c__Thermoprotei;o__Sulfolobales;f__Sulfolobaceae;g__</t>
  </si>
  <si>
    <t>k__Archaea;p__Crenarchaeota;c__Thermoprotei;o__Sulfolobales;f__Sulfolobaceae;g__Metallosphaera</t>
  </si>
  <si>
    <t>k__Archaea;p__Crenarchaeota;c__Thermoprotei;o__YNPFFA;f__SK322;g__</t>
  </si>
  <si>
    <t>k__Archaea;p__Crenarchaeota;c__pUWA2;o__;f__;g__</t>
  </si>
  <si>
    <t>k__Archaea;p__Euryarchaeota;c__Thermoplasmata;o__E2;f__[Methanomassiliicoccaceae];g__</t>
  </si>
  <si>
    <t>k__Archaea;p__Euryarchaeota;c__Thermoplasmata;o__Thermoplasmatales;f__BSLdp215;g__</t>
  </si>
  <si>
    <t>k__Archaea;p__Euryarchaeota;c__Thermoplasmata;o__Thermoplasmatales;f__Picrophilaceae;g__Thermogymnomonas</t>
  </si>
  <si>
    <t>k__Archaea;p__[Parvarchaeota];c__[Micrarchaea];o__[Micrarchaeles];f__;g__</t>
  </si>
  <si>
    <t>k__Bacteria;p__AD3;c__ABS-6;o__;f__;g__</t>
  </si>
  <si>
    <t>k__Bacteria;p__Acidobacteria;c__Acidobacteriia;o__Acidobacteriales;f__Acidobacteriaceae;g__</t>
  </si>
  <si>
    <t>k__Bacteria;p__Acidobacteria;c__Acidobacteriia;o__Acidobacteriales;f__Acidobacteriaceae;g__Edaphobacter</t>
  </si>
  <si>
    <t>k__Bacteria;p__Acidobacteria;c__Acidobacteriia;o__Acidobacteriales;f__Koribacteraceae;g__Candidatus Koribacter</t>
  </si>
  <si>
    <t>k__Bacteria;p__Acidobacteria;c__DA052;o__Ellin6513;f__;g__</t>
  </si>
  <si>
    <t>k__Bacteria;p__Acidobacteria;c__Solibacteres;o__Solibacterales;f__;g__</t>
  </si>
  <si>
    <t>k__Bacteria;p__Acidobacteria;c__Solibacteres;o__Solibacterales;f__Solibacteraceae;g__</t>
  </si>
  <si>
    <t>k__Bacteria;p__Acidobacteria;c__Solibacteres;o__Solibacterales;f__Solibacteraceae;g__Candidatus Solibacter</t>
  </si>
  <si>
    <t>k__Bacteria;p__Acidobacteria;c__TM1;o__;f__;g__</t>
  </si>
  <si>
    <t>k__Bacteria;p__Actinobacteria;c__Acidimicrobiia;o__Acidimicrobiales;f__;g__</t>
  </si>
  <si>
    <t>k__Bacteria;p__Actinobacteria;c__Acidimicrobiia;o__Acidimicrobiales;f__Acidimicrobiaceae;g__</t>
  </si>
  <si>
    <t>k__Bacteria;p__Actinobacteria;c__Actinobacteria;o__Actinomycetales;Other;Other</t>
  </si>
  <si>
    <t>k__Bacteria;p__Actinobacteria;c__Actinobacteria;o__Actinomycetales;f__;g__</t>
  </si>
  <si>
    <t>k__Bacteria;p__Actinobacteria;c__Actinobacteria;o__Actinomycetales;f__Micromonosporaceae;g__</t>
  </si>
  <si>
    <t>k__Bacteria;p__Actinobacteria;c__Actinobacteria;o__Actinomycetales;f__Mycobacteriaceae;g__Mycobacterium</t>
  </si>
  <si>
    <t>k__Bacteria;p__Actinobacteria;c__Actinobacteria;o__Actinomycetales;f__Thermomonosporaceae;Other</t>
  </si>
  <si>
    <t>k__Bacteria;p__Actinobacteria;c__Thermoleophilia;o__Solirubrobacterales;Other;Other</t>
  </si>
  <si>
    <t>k__Bacteria;p__Actinobacteria;c__Thermoleophilia;o__Solirubrobacterales;f__;g__</t>
  </si>
  <si>
    <t>k__Bacteria;p__Actinobacteria;c__Thermoleophilia;o__Solirubrobacterales;f__Conexibacteraceae;Other</t>
  </si>
  <si>
    <t>k__Bacteria;p__Armatimonadetes;c__Armatimonadia;o__FW68;f__;g__</t>
  </si>
  <si>
    <t>k__Bacteria;p__Armatimonadetes;c__Chthonomonadetes;o__Chthonomonadales;f__Chthonomonadaceae;g__Chthonomonas</t>
  </si>
  <si>
    <t>k__Bacteria;p__Bacteroidetes;c__Flavobacteriia;o__Flavobacteriales;f__[Weeksellaceae];g__Cloacibacterium</t>
  </si>
  <si>
    <t>k__Bacteria;p__Bacteroidetes;c__[Saprospirae];o__[Saprospirales];f__Chitinophagaceae;g__</t>
  </si>
  <si>
    <t>k__Bacteria;p__Chloroflexi;c__Ktedonobacteria;o__Thermogemmatisporales;f__Thermogemmatisporaceae;g__</t>
  </si>
  <si>
    <t>k__Bacteria;p__Chloroflexi;c__Ktedonobacteria;o__Thermogemmatisporales;f__Thermogemmatisporaceae;g__Thermogemmatispora</t>
  </si>
  <si>
    <t>k__Bacteria;p__Chloroflexi;c__SHA-26;o__;f__;g__</t>
  </si>
  <si>
    <t>k__Bacteria;p__Chloroflexi;c__TK10;o__B07_WMSP1;f__;g__</t>
  </si>
  <si>
    <t>k__Bacteria;p__Chloroflexi;c__TK17;o__;f__;g__</t>
  </si>
  <si>
    <t>k__Bacteria;p__Chloroflexi;c__Thermomicrobia;o__Thermomicrobiales;f__;g__</t>
  </si>
  <si>
    <t>k__Bacteria;p__Cyanobacteria;c__4C0d-2;o__MLE1-12;f__;g__</t>
  </si>
  <si>
    <t>k__Bacteria;p__Cyanobacteria;c__Chloroplast;o__;f__;g__</t>
  </si>
  <si>
    <t>k__Bacteria;p__Cyanobacteria;c__Chloroplast;o__Chlorophyta;f__;g__</t>
  </si>
  <si>
    <t>k__Bacteria;p__Firmicutes;c__Bacilli;o__Bacillales;f__Alicyclobacillaceae;g__</t>
  </si>
  <si>
    <t>k__Bacteria;p__Firmicutes;c__Bacilli;o__Bacillales;f__Alicyclobacillaceae;g__Alicyclobacillus</t>
  </si>
  <si>
    <t>k__Bacteria;p__Firmicutes;c__Bacilli;o__Bacillales;f__Bacillaceae;g__</t>
  </si>
  <si>
    <t>k__Bacteria;p__Firmicutes;c__Clostridia;o__Clostridiales;Other;Other</t>
  </si>
  <si>
    <t>k__Bacteria;p__Firmicutes;c__Clostridia;o__Clostridiales;f__;g__</t>
  </si>
  <si>
    <t>k__Bacteria;p__Firmicutes;c__Clostridia;o__Clostridiales;f__Sulfobacillaceae;g__</t>
  </si>
  <si>
    <t>k__Bacteria;p__Firmicutes;c__Clostridia;o__Clostridiales;f__Sulfobacillaceae;g__Sulfobacillus</t>
  </si>
  <si>
    <t>k__Bacteria;p__Firmicutes;c__Clostridia;o__Clostridiales;f__Sulfobacillaceae;g__YNPFFP6</t>
  </si>
  <si>
    <t>k__Bacteria;p__GAL15;c__;o__;f__;g__</t>
  </si>
  <si>
    <t>k__Bacteria;p__Nitrospirae;c__Nitrospira;o__Nitrospirales;f__[Leptospirillaceae];g__Leptospirillum</t>
  </si>
  <si>
    <t>k__Bacteria;p__Planctomycetes;c__Phycisphaerae;o__CPla-3;f__;g__</t>
  </si>
  <si>
    <t>k__Bacteria;p__Planctomycetes;c__Planctomycetia;o__Gemmatales;f__Gemmataceae;g__</t>
  </si>
  <si>
    <t>k__Bacteria;p__Planctomycetes;c__Planctomycetia;o__Gemmatales;f__Isosphaeraceae;g__</t>
  </si>
  <si>
    <t>k__Bacteria;p__Proteobacteria;c__Alphaproteobacteria;o__Rhizobiales;f__Hyphomicrobiaceae;g__Rhodoplanes</t>
  </si>
  <si>
    <t>k__Bacteria;p__Proteobacteria;c__Alphaproteobacteria;o__Rhodospirillales;f__Acetobacteraceae;g__</t>
  </si>
  <si>
    <t>k__Bacteria;p__Proteobacteria;c__Alphaproteobacteria;o__Rhodospirillales;f__Acetobacteraceae;g__Acidiphilium</t>
  </si>
  <si>
    <t>k__Bacteria;p__Proteobacteria;c__Alphaproteobacteria;o__Rhodospirillales;f__Acetobacteraceae;g__Acidisoma</t>
  </si>
  <si>
    <t>k__Bacteria;p__Proteobacteria;c__Alphaproteobacteria;o__Rhodospirillales;f__Acetobacteraceae;g__Acidisphaera</t>
  </si>
  <si>
    <t>k__Bacteria;p__Proteobacteria;c__Alphaproteobacteria;o__Rhodospirillales;f__Rhodospirillaceae;g__</t>
  </si>
  <si>
    <t>k__Bacteria;p__Proteobacteria;c__Deltaproteobacteria;o__Syntrophobacterales;f__Syntrophobacteraceae;g__</t>
  </si>
  <si>
    <t>k__Bacteria;p__Proteobacteria;c__Gammaproteobacteria;Other;Other;Other</t>
  </si>
  <si>
    <t>k__Bacteria;p__Proteobacteria;c__Gammaproteobacteria;o__Acidithiobacillales;f__Acidithiobacillaceae;g__Acidithiobacillus</t>
  </si>
  <si>
    <t>k__Bacteria;p__Proteobacteria;c__Gammaproteobacteria;o__Chromatiales;f__;g__</t>
  </si>
  <si>
    <t>k__Bacteria;p__Proteobacteria;c__Gammaproteobacteria;o__Pseudomonadales;f__Moraxellaceae;g__Acinetobacter</t>
  </si>
  <si>
    <t>k__Bacteria;p__Proteobacteria;c__Gammaproteobacteria;o__Pseudomonadales;f__Moraxellaceae;g__Moraxella</t>
  </si>
  <si>
    <t>k__Bacteria;p__Proteobacteria;c__Gammaproteobacteria;o__Xanthomonadales;f__Xanthomonadaceae;g__</t>
  </si>
  <si>
    <t>k__Bacteria;p__Verrucomicrobia;c__[Methylacidiphilae];o__Methylacidiphilales;f__Methylacidiphilaceae;g__Candidatus Methylacidiphilum</t>
  </si>
  <si>
    <t>k__Bacteria;p__Verrucomicrobia;c__[Pedosphaerae];o__[Pedosphaerales];f__auto67_4W;g__</t>
  </si>
  <si>
    <t>k__Bacteria;p__WPS-2;c__;o__;f__;g__</t>
  </si>
  <si>
    <t>k__Bacteria;p__[Thermi];c__Deinococci;o__Thermales;f__Thermaceae;g__Meiothermus</t>
  </si>
  <si>
    <t>Bray-Curtis dissimilarity matrix of the four geothermal communities</t>
  </si>
  <si>
    <t>Sites / Communities</t>
  </si>
  <si>
    <t>Weighted Unifrac distance matrix of the four geothermal communities</t>
  </si>
  <si>
    <t>Unweighted Unifrac distance matrix of the four geothermal communities</t>
  </si>
  <si>
    <t>Locus tag</t>
  </si>
  <si>
    <t>Description</t>
  </si>
  <si>
    <t>Size*</t>
  </si>
  <si>
    <r>
      <t>COG functional categories</t>
    </r>
    <r>
      <rPr>
        <sz val="10"/>
        <color theme="1"/>
        <rFont val="Times New Roman"/>
        <family val="1"/>
      </rPr>
      <t>†</t>
    </r>
  </si>
  <si>
    <t>P488</t>
  </si>
  <si>
    <t>CCALI_00018</t>
  </si>
  <si>
    <t>DNA or RNA helicases of superfamily II</t>
  </si>
  <si>
    <t>L, K</t>
  </si>
  <si>
    <t>CCALI_00023</t>
  </si>
  <si>
    <t>Adenine specific DNA methylase Mod</t>
  </si>
  <si>
    <t>CCALI_00958</t>
  </si>
  <si>
    <t>Type II site-specific deoxyribonuclease BsobI</t>
  </si>
  <si>
    <t>CCALI_00959</t>
  </si>
  <si>
    <t>Methyltransferase domain</t>
  </si>
  <si>
    <t>CCALI_01879</t>
  </si>
  <si>
    <t>Nucleotidyl transferase of unknown function (DUF1814)</t>
  </si>
  <si>
    <t>CCALI_01881</t>
  </si>
  <si>
    <t>Nucleoside-diphosphate-sugar epimerases</t>
  </si>
  <si>
    <t>CCALI_01882</t>
  </si>
  <si>
    <t>Transcriptional regulator, TetR family</t>
  </si>
  <si>
    <t>CCALI_00187</t>
  </si>
  <si>
    <t>diguanylate cyclase (GGDEF) domain</t>
  </si>
  <si>
    <t>CCALI_01336</t>
  </si>
  <si>
    <t>Beta-1,4-xylanase</t>
  </si>
  <si>
    <t>CCALI_02535</t>
  </si>
  <si>
    <t>SMP-30/Gluconolaconase/LRE-like region</t>
  </si>
  <si>
    <t>CCALI_02536</t>
  </si>
  <si>
    <t>Two component transcriptional regulator, LytTR family</t>
  </si>
  <si>
    <t>CCALI_00013</t>
  </si>
  <si>
    <t>Type III restriction enzyme, res subunit</t>
  </si>
  <si>
    <t>CCALI_00015</t>
  </si>
  <si>
    <t>tRNA nucleotidyltransferase</t>
  </si>
  <si>
    <t>CCALI_00447</t>
  </si>
  <si>
    <t>DNA repair protein RadA/Sms</t>
  </si>
  <si>
    <t>CCALI_00448</t>
  </si>
  <si>
    <t>HNH endonuclease</t>
  </si>
  <si>
    <t>CCALI_00804</t>
  </si>
  <si>
    <t>Distinct helicase family with a unique C-terminal domain including a metal-binding cysteine cluster</t>
  </si>
  <si>
    <t>CCALI_00805</t>
  </si>
  <si>
    <t>Type I restriction-modification system methyltransferase subunit</t>
  </si>
  <si>
    <t>Contig name</t>
  </si>
  <si>
    <t>TBH gene name</t>
  </si>
  <si>
    <t>TBH organism</t>
  </si>
  <si>
    <t>TBH locus tag</t>
  </si>
  <si>
    <t>TKA4.10 Unassembled genes</t>
  </si>
  <si>
    <t>TKA_UMR2_c1841</t>
  </si>
  <si>
    <t>N-6 DNA methylase</t>
  </si>
  <si>
    <t>uncultured OP1</t>
  </si>
  <si>
    <t>HGMM_F43B07C24</t>
  </si>
  <si>
    <t>TKA_UMR2_c4394</t>
  </si>
  <si>
    <t>TKA_UMR2_c7192</t>
  </si>
  <si>
    <t>TKA_UMR2_rep_c13792</t>
  </si>
  <si>
    <t>Cabther_B0498</t>
  </si>
  <si>
    <t>TKA_UMR2_rep_c13611</t>
  </si>
  <si>
    <t>TKA_UMR2_rep_c15933</t>
  </si>
  <si>
    <t>Type I restriction enzyme, S subunit</t>
  </si>
  <si>
    <t>Uncultured prokaryote DNA, fosmid clone: JFF047_C12</t>
  </si>
  <si>
    <t>HGMM_F47C12C06</t>
  </si>
  <si>
    <t>TKA_UMR2_rep_c16831</t>
  </si>
  <si>
    <t>TKA_UMR2_rep_c17101</t>
  </si>
  <si>
    <t>RoseRS_0281</t>
  </si>
  <si>
    <t>P488 Unassembled genes</t>
  </si>
  <si>
    <t>P488_ UMR2_c11</t>
  </si>
  <si>
    <t>Site-specific DNA-methyltransferase (adenine-specific)</t>
  </si>
  <si>
    <t>Mrub_2453</t>
  </si>
  <si>
    <t>P488_UMR2_c20</t>
  </si>
  <si>
    <t>Type I site-specific deoxyribonuclease, HsdR family</t>
  </si>
  <si>
    <t>R2APBS1_3887</t>
  </si>
  <si>
    <t>WRG1.2 Unassembled genes</t>
  </si>
  <si>
    <t>WRG_UMR_c1</t>
  </si>
  <si>
    <t>WRG_UMR_c16</t>
  </si>
  <si>
    <t>Candidatus Chloracidobacterium thermophilum B</t>
  </si>
  <si>
    <t>Cabther_B0489</t>
  </si>
  <si>
    <t>WRG_UMR_c3</t>
  </si>
  <si>
    <t>Meiothermus ruber DSM 1279</t>
  </si>
  <si>
    <t>WRG_UMR_c11</t>
  </si>
  <si>
    <t>Type I site-specific deoxyribonuclease HsdR</t>
  </si>
  <si>
    <t>Thermus scotoductus SA-01</t>
  </si>
  <si>
    <t>TSC_c12320</t>
  </si>
  <si>
    <t>TBH – Top blastn Hit</t>
  </si>
  <si>
    <t>TKA4.10</t>
  </si>
  <si>
    <t>WRG1.2</t>
  </si>
  <si>
    <r>
      <t>*AA length of T49</t>
    </r>
    <r>
      <rPr>
        <vertAlign val="superscript"/>
        <sz val="10"/>
        <color theme="1"/>
        <rFont val="Calibri"/>
        <family val="2"/>
        <scheme val="minor"/>
      </rPr>
      <t>T</t>
    </r>
    <r>
      <rPr>
        <sz val="10"/>
        <color theme="1"/>
        <rFont val="Calibri"/>
        <family val="2"/>
        <scheme val="minor"/>
      </rPr>
      <t xml:space="preserve"> homolog</t>
    </r>
  </si>
  <si>
    <r>
      <t>Candidatus</t>
    </r>
    <r>
      <rPr>
        <sz val="10"/>
        <color theme="1"/>
        <rFont val="Calibri"/>
        <family val="2"/>
        <scheme val="minor"/>
      </rPr>
      <t xml:space="preserve"> Chloracidobacterium thermophilum B</t>
    </r>
  </si>
  <si>
    <r>
      <t>Roseiflexus</t>
    </r>
    <r>
      <rPr>
        <sz val="10"/>
        <color theme="1"/>
        <rFont val="Calibri"/>
        <family val="2"/>
        <scheme val="minor"/>
      </rPr>
      <t xml:space="preserve"> sp. RS-1</t>
    </r>
  </si>
  <si>
    <r>
      <t>Meiothermus ruber</t>
    </r>
    <r>
      <rPr>
        <sz val="10"/>
        <color theme="1"/>
        <rFont val="Calibri"/>
        <family val="2"/>
        <scheme val="minor"/>
      </rPr>
      <t xml:space="preserve"> DSM 1279</t>
    </r>
  </si>
  <si>
    <r>
      <t>Rhodanobacter</t>
    </r>
    <r>
      <rPr>
        <sz val="10"/>
        <color theme="1"/>
        <rFont val="Calibri"/>
        <family val="2"/>
        <scheme val="minor"/>
      </rPr>
      <t xml:space="preserve"> sp. 2APBS1</t>
    </r>
  </si>
  <si>
    <r>
      <t xml:space="preserve">Nucleotide divergence of concatenated conserved genes of </t>
    </r>
    <r>
      <rPr>
        <i/>
        <sz val="11"/>
        <color rgb="FF000000"/>
        <rFont val="Calibri"/>
        <family val="2"/>
        <scheme val="minor"/>
      </rPr>
      <t xml:space="preserve">Thermus thermophilus </t>
    </r>
    <r>
      <rPr>
        <sz val="11"/>
        <color rgb="FF000000"/>
        <rFont val="Calibri"/>
        <family val="2"/>
        <scheme val="minor"/>
      </rPr>
      <t>strains, JL-18, HB-27, BB-8 and ATCC33923.</t>
    </r>
  </si>
  <si>
    <t xml:space="preserve">Top half of the distance matrix indicates base changes per 100 nucleotides. The bottom half shows base differences in the 6756 base multiple sequence alignments. </t>
  </si>
  <si>
    <t>Strains</t>
  </si>
  <si>
    <t>JL-18</t>
  </si>
  <si>
    <t>HB-27</t>
  </si>
  <si>
    <t>HB-8</t>
  </si>
  <si>
    <t>ATCC 33923</t>
  </si>
  <si>
    <r>
      <t xml:space="preserve">Nucleotide divergence of concatenated conserved genes of </t>
    </r>
    <r>
      <rPr>
        <i/>
        <sz val="11"/>
        <color rgb="FF000000"/>
        <rFont val="Calibri"/>
        <family val="2"/>
        <scheme val="minor"/>
      </rPr>
      <t>Sulfolobus islandicus</t>
    </r>
    <r>
      <rPr>
        <sz val="11"/>
        <color rgb="FF000000"/>
        <rFont val="Calibri"/>
        <family val="2"/>
        <scheme val="minor"/>
      </rPr>
      <t xml:space="preserve"> strains, Y.N.15.51 and Y.G.57.14. Top half of the distance matrix indicates base changes per 100 nucleotides. The bottom half shows base differences in the 4773 base sequence alignments.</t>
    </r>
  </si>
  <si>
    <t>Y.N.15.51</t>
  </si>
  <si>
    <t>Y.G.57.14</t>
  </si>
  <si>
    <t>Conserved genes used:</t>
  </si>
  <si>
    <r>
      <t xml:space="preserve">T. thermophilus - </t>
    </r>
    <r>
      <rPr>
        <sz val="11"/>
        <color theme="1"/>
        <rFont val="Calibri"/>
        <family val="2"/>
        <scheme val="minor"/>
      </rPr>
      <t xml:space="preserve">DNA primase (dnaG), </t>
    </r>
    <r>
      <rPr>
        <sz val="9"/>
        <color rgb="FF000000"/>
        <rFont val="Arial"/>
        <family val="2"/>
      </rPr>
      <t>ribosome recycling factor (</t>
    </r>
    <r>
      <rPr>
        <sz val="11"/>
        <color theme="1"/>
        <rFont val="Calibri"/>
        <family val="2"/>
        <scheme val="minor"/>
      </rPr>
      <t>rrf</t>
    </r>
    <r>
      <rPr>
        <sz val="9"/>
        <color rgb="FF000000"/>
        <rFont val="Arial"/>
        <family val="2"/>
      </rPr>
      <t>), translation initiation factor IF-3 (infC), NusA antitermination factor (nusA), phosphoglycerate kinase (pgk), CTP synthase (pyrG)</t>
    </r>
  </si>
  <si>
    <r>
      <t xml:space="preserve">S. islandicus </t>
    </r>
    <r>
      <rPr>
        <sz val="11"/>
        <color theme="1"/>
        <rFont val="Calibri"/>
        <family val="2"/>
        <scheme val="minor"/>
      </rPr>
      <t xml:space="preserve">– small and large subunits of DNA primase, </t>
    </r>
    <r>
      <rPr>
        <sz val="9"/>
        <color rgb="FF000000"/>
        <rFont val="Arial"/>
        <family val="2"/>
      </rPr>
      <t>phosphoglycerate kinase (pgk), CTP synthase (pyrG)</t>
    </r>
  </si>
  <si>
    <r>
      <t>NCBI BioProject Accessions</t>
    </r>
    <r>
      <rPr>
        <sz val="11"/>
        <color rgb="FF000000"/>
        <rFont val="Calibri"/>
        <family val="2"/>
        <scheme val="minor"/>
      </rPr>
      <t>:</t>
    </r>
  </si>
  <si>
    <t>T. thermophiles JL-18:</t>
  </si>
  <si>
    <t>PRJNA66077</t>
  </si>
  <si>
    <t>T. thermophiles HB-27:</t>
  </si>
  <si>
    <t>PRJNA58033</t>
  </si>
  <si>
    <t>T. thermophiles HB-8:</t>
  </si>
  <si>
    <t>PRJNA13202</t>
  </si>
  <si>
    <t>T. thermophiles ATCC 33923:</t>
  </si>
  <si>
    <t xml:space="preserve">PRJNA196548  </t>
  </si>
  <si>
    <r>
      <t xml:space="preserve">S. islandicus </t>
    </r>
    <r>
      <rPr>
        <sz val="11"/>
        <color rgb="FF000000"/>
        <rFont val="Calibri"/>
        <family val="2"/>
        <scheme val="minor"/>
      </rPr>
      <t>Y.N.15.51:</t>
    </r>
  </si>
  <si>
    <t xml:space="preserve">PRJNA18651  </t>
  </si>
  <si>
    <r>
      <t xml:space="preserve">S. islandicus </t>
    </r>
    <r>
      <rPr>
        <sz val="11"/>
        <color rgb="FF000000"/>
        <rFont val="Calibri"/>
        <family val="2"/>
        <scheme val="minor"/>
      </rPr>
      <t>Y.G.57.14:</t>
    </r>
  </si>
  <si>
    <t>PRJNA19487</t>
  </si>
  <si>
    <t>All genomes listed were downloaded from the Integrated Microbial Genome</t>
  </si>
  <si>
    <t>system (Markowitz et al., 2010).</t>
  </si>
  <si>
    <r>
      <t xml:space="preserve">Markowitz, V. M., Chen, I.-M. A., Palaniappan, K., Chu, K., Szeto, E., Grechkin, Y., Ratner, A., Anderson, I., Lykidis, A., Mavromatis, K., et al. (2010). The integrated microbial genomes system: an expanding comparative analysis resource. </t>
    </r>
    <r>
      <rPr>
        <i/>
        <sz val="10"/>
        <color theme="1"/>
        <rFont val="Calibri"/>
        <family val="2"/>
        <scheme val="minor"/>
      </rPr>
      <t>Nucleic Acids Res.</t>
    </r>
    <r>
      <rPr>
        <sz val="10"/>
        <color theme="1"/>
        <rFont val="Calibri"/>
        <family val="2"/>
        <scheme val="minor"/>
      </rPr>
      <t xml:space="preserve"> 38, D382–90. doi:10.1093/nar/gkp887.</t>
    </r>
  </si>
  <si>
    <t>T49 Only</t>
  </si>
  <si>
    <t>IMG Gene ID</t>
  </si>
  <si>
    <t>Gene name</t>
  </si>
  <si>
    <t>CCALI_00024</t>
  </si>
  <si>
    <t>CAAX amino terminal protease family</t>
  </si>
  <si>
    <t>CCALI_00069</t>
  </si>
  <si>
    <t>hypothetical protein</t>
  </si>
  <si>
    <t>CCALI_00545</t>
  </si>
  <si>
    <t>CCALI_00596</t>
  </si>
  <si>
    <t>CCALI_00808</t>
  </si>
  <si>
    <t>CCALI_00839</t>
  </si>
  <si>
    <t>DNA polymerase subunit beta</t>
  </si>
  <si>
    <t>CCALI_00840</t>
  </si>
  <si>
    <t>Uncharacterized conserved protein</t>
  </si>
  <si>
    <t>CCALI_00841</t>
  </si>
  <si>
    <t>CCALI_01079</t>
  </si>
  <si>
    <t>CCALI_01119</t>
  </si>
  <si>
    <t>reverse transcriptase</t>
  </si>
  <si>
    <t>CCALI_01880</t>
  </si>
  <si>
    <t>short chain dehydrogenase</t>
  </si>
  <si>
    <t>CCALI_02222</t>
  </si>
  <si>
    <t>IS605 family transposase OrfB</t>
  </si>
  <si>
    <t>CCALI_02290</t>
  </si>
  <si>
    <t>Double zinc ribbon</t>
  </si>
  <si>
    <t>CCALI_02444</t>
  </si>
  <si>
    <t>Transposase, OrfB family, putative</t>
  </si>
  <si>
    <t>CCALI_02540</t>
  </si>
  <si>
    <t>CCALI_02742</t>
  </si>
  <si>
    <t>P488 Only</t>
  </si>
  <si>
    <t>IMG gene ID</t>
  </si>
  <si>
    <t>CP488_00077</t>
  </si>
  <si>
    <t>CP488_00205</t>
  </si>
  <si>
    <t>CP488_00283</t>
  </si>
  <si>
    <t>CP488_00343</t>
  </si>
  <si>
    <t>CP488_00399</t>
  </si>
  <si>
    <t>CP488_00429</t>
  </si>
  <si>
    <t>CP488_00527</t>
  </si>
  <si>
    <t>CP488_00647</t>
  </si>
  <si>
    <t>CP488_00995</t>
  </si>
  <si>
    <t>CP488_01072</t>
  </si>
  <si>
    <t>CP488_01083</t>
  </si>
  <si>
    <t>CP488_01104</t>
  </si>
  <si>
    <t>CP488_01105</t>
  </si>
  <si>
    <t>CP488_01353</t>
  </si>
  <si>
    <t>CP488_01371</t>
  </si>
  <si>
    <t>CP488_01553</t>
  </si>
  <si>
    <t>CP488_01734</t>
  </si>
  <si>
    <t>CP488_01739</t>
  </si>
  <si>
    <t>CP488_02114</t>
  </si>
  <si>
    <t>CP488_02501</t>
  </si>
  <si>
    <t>CP488_02569</t>
  </si>
  <si>
    <t>CP488_02674</t>
  </si>
  <si>
    <t>CP488_02852</t>
  </si>
  <si>
    <t>WRG1.2 Only</t>
  </si>
  <si>
    <t>CWRG_00077</t>
  </si>
  <si>
    <t>CWRG_00141</t>
  </si>
  <si>
    <t>CWRG_00205</t>
  </si>
  <si>
    <t>CWRG_00344</t>
  </si>
  <si>
    <t>CWRG_00350</t>
  </si>
  <si>
    <t>CWRG_00546</t>
  </si>
  <si>
    <t>CWRG_00571</t>
  </si>
  <si>
    <t>CWRG_00805</t>
  </si>
  <si>
    <t>CWRG_00920</t>
  </si>
  <si>
    <t>CWRG_01093</t>
  </si>
  <si>
    <t>CWRG_01125</t>
  </si>
  <si>
    <t>CWRG_01131</t>
  </si>
  <si>
    <t>CWRG_01294</t>
  </si>
  <si>
    <t>Disulphide bond corrector protein DsbC</t>
  </si>
  <si>
    <t>CWRG_01353</t>
  </si>
  <si>
    <t>CWRG_01717</t>
  </si>
  <si>
    <t>CWRG_01718</t>
  </si>
  <si>
    <t>CWRG_01719</t>
  </si>
  <si>
    <t>CWRG_01749</t>
  </si>
  <si>
    <t>CWRG_01781</t>
  </si>
  <si>
    <t>CWRG_01903</t>
  </si>
  <si>
    <t>CWRG_01941</t>
  </si>
  <si>
    <t>CWRG_02021</t>
  </si>
  <si>
    <t>CWRG_02194</t>
  </si>
  <si>
    <t>CWRG_02422</t>
  </si>
  <si>
    <t>CWRG_02457</t>
  </si>
  <si>
    <t>CWRG_02468</t>
  </si>
  <si>
    <t>Transposase and inactivated derivatives</t>
  </si>
  <si>
    <t>CWRG_02838</t>
  </si>
  <si>
    <t>CWRG_02889</t>
  </si>
  <si>
    <t>TKA4.10 Only</t>
  </si>
  <si>
    <t>CTKA_00080</t>
  </si>
  <si>
    <t>CTKA_00559</t>
  </si>
  <si>
    <t>CTKA_00609</t>
  </si>
  <si>
    <t>CTKA_00649</t>
  </si>
  <si>
    <t>CTKA_02772</t>
  </si>
  <si>
    <t>Unique to T49 &amp; P488 - Using T49 locus tag as identifer</t>
  </si>
  <si>
    <t>CCALI_00949</t>
  </si>
  <si>
    <t>RHS repeat-associated core domain protein-containing protein</t>
  </si>
  <si>
    <t>CCALI_01315</t>
  </si>
  <si>
    <t>CCALI_02556</t>
  </si>
  <si>
    <t>RNA polymerase sigma factor, sigma-70 family</t>
  </si>
  <si>
    <t>No candidate genes identified in Phylogenetic Profiler</t>
  </si>
  <si>
    <t>Reverse order search (WRG &amp; T49) - also no candidate genes.</t>
  </si>
  <si>
    <t>CCALI_00019</t>
  </si>
  <si>
    <t>HEPN domain.</t>
  </si>
  <si>
    <t>CCALI_00020</t>
  </si>
  <si>
    <t>CCALI_00021</t>
  </si>
  <si>
    <t>TIGR04255 family protein</t>
  </si>
  <si>
    <t>CCALI_00025</t>
  </si>
  <si>
    <t>CCALI_00112</t>
  </si>
  <si>
    <t>CCALI_00809</t>
  </si>
  <si>
    <t>Restriction endonuclease</t>
  </si>
  <si>
    <t>CCALI_00957</t>
  </si>
  <si>
    <t>type II site-specific deoxyribonuclease BsobI.</t>
  </si>
  <si>
    <t>CCALI_01478</t>
  </si>
  <si>
    <t>CCALI_01517</t>
  </si>
  <si>
    <t>CCALI_01634</t>
  </si>
  <si>
    <t>CCALI_01848</t>
  </si>
  <si>
    <t>Nucleotidyl transferase of unknown function (DUF1814).</t>
  </si>
  <si>
    <t>transcriptional regulator, TetR family</t>
  </si>
  <si>
    <t>CCALI_02148</t>
  </si>
  <si>
    <t>Domain of unknown function (DUF1083).</t>
  </si>
  <si>
    <t>CCALI_02149</t>
  </si>
  <si>
    <t>CCALI_02516</t>
  </si>
  <si>
    <t>CCALI_02719</t>
  </si>
  <si>
    <t>CCALI_02853</t>
  </si>
  <si>
    <t>CWRG_01518</t>
  </si>
  <si>
    <t>CP488_00558</t>
  </si>
  <si>
    <t>preprotein translocase, SecE subunit, bacterial</t>
  </si>
  <si>
    <t>CP488_01392</t>
  </si>
  <si>
    <t>CP488_01574</t>
  </si>
  <si>
    <t>CP488_01730</t>
  </si>
  <si>
    <t>CP488_02137</t>
  </si>
  <si>
    <t>CP488_02266</t>
  </si>
  <si>
    <t>CP488_02282</t>
  </si>
  <si>
    <t>Unique to WRG1.2 and TKA4.10 - Using WRG4.10 as reference and locus tag as identifer</t>
  </si>
  <si>
    <t>Unique to P488 &amp; WRG1.2 - Using P488 as reference and locus tag as identifier</t>
  </si>
  <si>
    <t>Unique to T49 &amp; TKA4.10 - Using T49 as reference and locus tag as identifier</t>
  </si>
  <si>
    <t>Unique to T48 &amp; WRG - Using T49 as reference and locus tag as identifer</t>
  </si>
  <si>
    <t>Unique to P488 &amp; TKA</t>
  </si>
  <si>
    <t xml:space="preserve">Without T49 </t>
  </si>
  <si>
    <t>Using P488 as reference</t>
  </si>
  <si>
    <t>CP488_00979</t>
  </si>
  <si>
    <t>CP488_01536</t>
  </si>
  <si>
    <t>CP488_01645</t>
  </si>
  <si>
    <t>CP488_02443</t>
  </si>
  <si>
    <t>thiamine biosynthesis protein ThiS</t>
  </si>
  <si>
    <t>CP488_02730</t>
  </si>
  <si>
    <t>Type II restriction endonuclease EcoO109I</t>
  </si>
  <si>
    <t>Using TKA4.10 as reference</t>
  </si>
  <si>
    <t>CTKA_00980</t>
  </si>
  <si>
    <t>CTKA_01536</t>
  </si>
  <si>
    <t>CTKA_01648</t>
  </si>
  <si>
    <t>CTKA_02447</t>
  </si>
  <si>
    <t>CTKA_02564</t>
  </si>
  <si>
    <t>CTKA_02732</t>
  </si>
  <si>
    <t>CTKA_02773</t>
  </si>
  <si>
    <t>Repeat domain in Vibrio, Colwellia, Bradyrhizobium and Shewanella/FG-GAP repeat</t>
  </si>
  <si>
    <t>Using WRG1.2 as reference</t>
  </si>
  <si>
    <t>CWRG_00973</t>
  </si>
  <si>
    <t>CWRG_01519</t>
  </si>
  <si>
    <t>CWRG_01631</t>
  </si>
  <si>
    <t>CWRG_02425</t>
  </si>
  <si>
    <t>Without P488</t>
  </si>
  <si>
    <t>CCALI_02321</t>
  </si>
  <si>
    <t>SMP-30/Gluconolaconase/LRE-like region.</t>
  </si>
  <si>
    <t>two component transcriptional regulator, LytTR family</t>
  </si>
  <si>
    <t>CWRG_00963</t>
  </si>
  <si>
    <t>CWRG_01539</t>
  </si>
  <si>
    <t>CWRG_01540</t>
  </si>
  <si>
    <t>CWRG_01680</t>
  </si>
  <si>
    <t>CWRG_01756</t>
  </si>
  <si>
    <t>CWRG_02737</t>
  </si>
  <si>
    <t>CTKADRAFT_00970</t>
  </si>
  <si>
    <t>CTKADRAFT_01329</t>
  </si>
  <si>
    <t>Bacterial transferase hexapeptide (six repeats)</t>
  </si>
  <si>
    <t>CTKADRAFT_01555</t>
  </si>
  <si>
    <t>CTKADRAFT_01556</t>
  </si>
  <si>
    <t>CTKADRAFT_01697</t>
  </si>
  <si>
    <t>CTKADRAFT_01775</t>
  </si>
  <si>
    <t>CTKADRAFT_02763</t>
  </si>
  <si>
    <t>Using T49 as reference</t>
  </si>
  <si>
    <t>WIthout WRG1.2</t>
  </si>
  <si>
    <t>Locus_Tag</t>
  </si>
  <si>
    <t>Type III restriction enzyme, res subunit.</t>
  </si>
  <si>
    <t>CCALI_00014</t>
  </si>
  <si>
    <t>tRNA nucleotidyltransferase (CCA-adding enzyme)</t>
  </si>
  <si>
    <t>CCALI_00022</t>
  </si>
  <si>
    <t>Uncharacterized protein conserved in bacteria</t>
  </si>
  <si>
    <t>CCALI_00054</t>
  </si>
  <si>
    <t>CCALI_00073</t>
  </si>
  <si>
    <t>CCALI_00414</t>
  </si>
  <si>
    <t>CCALI_00507</t>
  </si>
  <si>
    <t>CCALI_00588</t>
  </si>
  <si>
    <t>CCALI_00598</t>
  </si>
  <si>
    <t>LSU ribosomal protein L33P</t>
  </si>
  <si>
    <t>CCALI_00751</t>
  </si>
  <si>
    <t>CCALI_00798</t>
  </si>
  <si>
    <t>CCALI_00806</t>
  </si>
  <si>
    <t>CCALI_01236</t>
  </si>
  <si>
    <t>CCALI_01476</t>
  </si>
  <si>
    <t>CCALI_01522</t>
  </si>
  <si>
    <t>CCALI_01620</t>
  </si>
  <si>
    <t>CCALI_01756</t>
  </si>
  <si>
    <t>CCALI_01800</t>
  </si>
  <si>
    <t>CCALI_01869</t>
  </si>
  <si>
    <t>CCALI_02014</t>
  </si>
  <si>
    <t>CCALI_02028</t>
  </si>
  <si>
    <t>CCALI_02328</t>
  </si>
  <si>
    <t>CCALI_02359</t>
  </si>
  <si>
    <t>CCALI_02360</t>
  </si>
  <si>
    <t>CCALI_02361</t>
  </si>
  <si>
    <t>CCALI_02362</t>
  </si>
  <si>
    <t>CCALI_02363</t>
  </si>
  <si>
    <t>CCALI_02778</t>
  </si>
  <si>
    <t>CP488_00345</t>
  </si>
  <si>
    <t>CP488_00347</t>
  </si>
  <si>
    <t>CP488_00401</t>
  </si>
  <si>
    <t>CP488_00556</t>
  </si>
  <si>
    <t>ribosomal protein L33, bacterial type</t>
  </si>
  <si>
    <t>CP488_00566</t>
  </si>
  <si>
    <t>CP488_00646</t>
  </si>
  <si>
    <t>CP488_00708</t>
  </si>
  <si>
    <t>CP488_00742</t>
  </si>
  <si>
    <t>CP488_01086</t>
  </si>
  <si>
    <t>CP488_01106</t>
  </si>
  <si>
    <t>CP488_01136</t>
  </si>
  <si>
    <t>CP488_01137</t>
  </si>
  <si>
    <t>CP488_01140</t>
  </si>
  <si>
    <t>CP488_01141</t>
  </si>
  <si>
    <t>CP488_01142</t>
  </si>
  <si>
    <t>CP488_01310</t>
  </si>
  <si>
    <t>CP488_01731</t>
  </si>
  <si>
    <t>CP488_01732</t>
  </si>
  <si>
    <t>CP488_01733</t>
  </si>
  <si>
    <t>CP488_01735</t>
  </si>
  <si>
    <t>CP488_01736</t>
  </si>
  <si>
    <t>CP488_01768</t>
  </si>
  <si>
    <t>CP488_02061</t>
  </si>
  <si>
    <t>CP488_02075</t>
  </si>
  <si>
    <t>CP488_02221</t>
  </si>
  <si>
    <t>CP488_02292</t>
  </si>
  <si>
    <t>CP488_02336</t>
  </si>
  <si>
    <t>CP488_02475</t>
  </si>
  <si>
    <t>CP488_02576</t>
  </si>
  <si>
    <t>CP488_02620</t>
  </si>
  <si>
    <t>CP488_02862</t>
  </si>
  <si>
    <t>CTKA_00349</t>
  </si>
  <si>
    <t>CTKA_00351</t>
  </si>
  <si>
    <t>CTKA_00357</t>
  </si>
  <si>
    <t>CTKA_00404</t>
  </si>
  <si>
    <t>CTKA_00557</t>
  </si>
  <si>
    <t>CTKA_00567</t>
  </si>
  <si>
    <t>CTKA_00648</t>
  </si>
  <si>
    <t>CTKA_00708</t>
  </si>
  <si>
    <t>CTKA_00742</t>
  </si>
  <si>
    <t>CTKA_01085</t>
  </si>
  <si>
    <t>CTKA_01103</t>
  </si>
  <si>
    <t>CTKA_01134</t>
  </si>
  <si>
    <t>CTKA_01141</t>
  </si>
  <si>
    <t>CTKA_01142</t>
  </si>
  <si>
    <t>CTKA_01143</t>
  </si>
  <si>
    <t>CTKA_01311</t>
  </si>
  <si>
    <t>CTKA_01733</t>
  </si>
  <si>
    <t>CTKA_01734</t>
  </si>
  <si>
    <t>CTKA_01735</t>
  </si>
  <si>
    <t>CTKA_01736</t>
  </si>
  <si>
    <t>CTKA_01737</t>
  </si>
  <si>
    <t>CTKA_01768</t>
  </si>
  <si>
    <t>CTKA_02067</t>
  </si>
  <si>
    <t>CTKA_02081</t>
  </si>
  <si>
    <t>CTKA_02225</t>
  </si>
  <si>
    <t>CTKA_02294</t>
  </si>
  <si>
    <t>CTKA_02338</t>
  </si>
  <si>
    <t>CTKA_02480</t>
  </si>
  <si>
    <t>CTKA_02578</t>
  </si>
  <si>
    <t>CTKA_02623</t>
  </si>
  <si>
    <t>CTKA_02865</t>
  </si>
  <si>
    <t>Without TKA4.10</t>
  </si>
  <si>
    <t>IMG ID</t>
  </si>
  <si>
    <t>CCALI_00892</t>
  </si>
  <si>
    <t>50S ribosomal protein L35</t>
  </si>
  <si>
    <t>CCALI_01327</t>
  </si>
  <si>
    <t>Family description./FG-GAP repeat.</t>
  </si>
  <si>
    <t>CCALI_01429</t>
  </si>
  <si>
    <t>CP488_00263</t>
  </si>
  <si>
    <t>ribosomal protein L35</t>
  </si>
  <si>
    <t>CP488_02667</t>
  </si>
  <si>
    <t>CP488_02673</t>
  </si>
  <si>
    <t>CP488_02850</t>
  </si>
  <si>
    <t>CWRG_00263</t>
  </si>
  <si>
    <t>CWRG_02645</t>
  </si>
  <si>
    <t>CWRG_02651</t>
  </si>
  <si>
    <t>[1] Cuecas A, Portillo MC, Kanoksilapatham W, Gonzalez JM. (2014). Bacterial Distribution Along a 50 °C Temperature Gradient Reveals a Parceled Out Hot Spring Environment. Microb. Ecol.</t>
  </si>
  <si>
    <t>[2] Tamaki H, Tanaka Y, Matsuzawa H, Muramatsu M, Meng X-Y, Hanada S, et al. (2011). Armatimonas rosea gen. nov., sp. nov., of a novel bacterial phylum, Armatimonadetes phyl. nov., formally called the candidate phylum OP10. Int. J. Syst. Evol. Microbiol. 61:1442–7.</t>
  </si>
  <si>
    <t>[3] Im W-T, Hu Z-Y, Kim K-H, Rhee S-K, Meng H, Lee S-T, et al. (2012). Description of Fimbriimonas ginsengisoli gen. nov., sp. nov. within the Fimbriimonadia class nov., of the phylum Armatimonadetes. Antonie Van Leeuwenhoek 102:307–17.</t>
  </si>
  <si>
    <t>[4] Lee KC-Y, Dunfield PF, Morgan XC, Crowe MA, Houghton KM, Vyssotski M, et al. (2011). Chthonomonas calidirosea gen. nov., sp. nov., an aerobic, pigmented, thermophilic micro-organism of a novel bacterial class, Chthonomonadetes classis nov., of the newly described phylum Armatimonadetes originally designated candidate division OP10. Int. J. Syst. Evol. Microbiol. 61:2482–90.</t>
  </si>
  <si>
    <t>Accession numbers:</t>
  </si>
  <si>
    <r>
      <rPr>
        <i/>
        <sz val="11"/>
        <color theme="1"/>
        <rFont val="Calibri"/>
        <family val="2"/>
        <scheme val="minor"/>
      </rPr>
      <t>Armatimonas rosea</t>
    </r>
    <r>
      <rPr>
        <sz val="11"/>
        <color theme="1"/>
        <rFont val="Calibri"/>
        <family val="2"/>
        <scheme val="minor"/>
      </rPr>
      <t xml:space="preserve"> YO-36</t>
    </r>
    <r>
      <rPr>
        <vertAlign val="superscript"/>
        <sz val="11"/>
        <color theme="1"/>
        <rFont val="Calibri"/>
        <family val="2"/>
        <scheme val="minor"/>
      </rPr>
      <t>T</t>
    </r>
  </si>
  <si>
    <r>
      <rPr>
        <i/>
        <sz val="11"/>
        <color theme="1"/>
        <rFont val="Calibri"/>
        <family val="2"/>
        <scheme val="minor"/>
      </rPr>
      <t>Fimbriimonas ginsengisoli</t>
    </r>
    <r>
      <rPr>
        <sz val="11"/>
        <color theme="1"/>
        <rFont val="Calibri"/>
        <family val="2"/>
        <scheme val="minor"/>
      </rPr>
      <t xml:space="preserve"> Gsoil 348</t>
    </r>
    <r>
      <rPr>
        <vertAlign val="superscript"/>
        <sz val="11"/>
        <color theme="1"/>
        <rFont val="Calibri"/>
        <family val="2"/>
        <scheme val="minor"/>
      </rPr>
      <t>T</t>
    </r>
  </si>
  <si>
    <r>
      <rPr>
        <i/>
        <sz val="11"/>
        <color theme="1"/>
        <rFont val="Calibri"/>
        <family val="2"/>
        <scheme val="minor"/>
      </rPr>
      <t>Chthonomomas calidirosea</t>
    </r>
    <r>
      <rPr>
        <sz val="11"/>
        <color theme="1"/>
        <rFont val="Calibri"/>
        <family val="2"/>
        <scheme val="minor"/>
      </rPr>
      <t xml:space="preserve"> T49</t>
    </r>
    <r>
      <rPr>
        <vertAlign val="superscript"/>
        <sz val="11"/>
        <color theme="1"/>
        <rFont val="Calibri"/>
        <family val="2"/>
        <scheme val="minor"/>
      </rPr>
      <t>T</t>
    </r>
  </si>
  <si>
    <t>NR_103954.1</t>
  </si>
  <si>
    <t>NR_121726.1</t>
  </si>
  <si>
    <t>NR_113009.1</t>
  </si>
  <si>
    <t>Thailand hotpsring [1] OTUs</t>
  </si>
  <si>
    <t>HQ416751</t>
  </si>
  <si>
    <t>HQ416751 - HQ416755, HQ416757</t>
  </si>
  <si>
    <t>HQ416752</t>
  </si>
  <si>
    <t>HQ416753</t>
  </si>
  <si>
    <t>HQ416754</t>
  </si>
  <si>
    <t>HQ416755</t>
  </si>
  <si>
    <t>HQ416757</t>
  </si>
  <si>
    <r>
      <t>Sequence identity</t>
    </r>
    <r>
      <rPr>
        <b/>
        <vertAlign val="superscript"/>
        <sz val="11"/>
        <color theme="1"/>
        <rFont val="Calibri"/>
        <family val="2"/>
      </rPr>
      <t>†</t>
    </r>
  </si>
  <si>
    <t>† Note sequence identity only compares covered areas (in this case ~400-800 bp), and is not dependent on query-subject order.</t>
  </si>
  <si>
    <t>Total</t>
  </si>
  <si>
    <t>% TKA</t>
  </si>
  <si>
    <t>% WRG</t>
  </si>
  <si>
    <t>% WKT</t>
  </si>
  <si>
    <t>% TKT</t>
  </si>
  <si>
    <t>NR_113009</t>
  </si>
  <si>
    <t>NR_121726</t>
  </si>
  <si>
    <t>NR_103954</t>
  </si>
  <si>
    <r>
      <t>Table S2 -</t>
    </r>
    <r>
      <rPr>
        <sz val="11"/>
        <color theme="1"/>
        <rFont val="Calibri"/>
        <family val="2"/>
        <scheme val="minor"/>
      </rPr>
      <t xml:space="preserve"> Best-Hits from reciprical BLASTP analysis between genomes with E-value threshol 1e-5, minimum identity 30%. These tables contain all the outputs from blastp searches and contains hits due to variance in gene calling or hypothetical proteins with unknown putative functions. Due to the order of query versus subject, overlapped hits are present (referred using the locus tag of the query genome).</t>
    </r>
  </si>
  <si>
    <t>Table S4</t>
  </si>
  <si>
    <r>
      <t xml:space="preserve">Table S5 - </t>
    </r>
    <r>
      <rPr>
        <sz val="11"/>
        <color theme="1"/>
        <rFont val="Calibri"/>
        <family val="2"/>
        <scheme val="minor"/>
      </rPr>
      <t>Relative weight percentage of major metal oxides detected in the samples from the four sites using X-ray fluoresence (XRF). LOI = Loss on ignition, indicates weight percentage of volatile substances (e.g. carbon dioxide from carbondate and water from hydrate) escaped during strong heating. LOD = Loss on drying, indicates moisture content of the samples as measured by weight change during mild heating</t>
    </r>
  </si>
  <si>
    <r>
      <rPr>
        <b/>
        <sz val="11"/>
        <color theme="1"/>
        <rFont val="Calibri"/>
        <family val="2"/>
        <scheme val="minor"/>
      </rPr>
      <t>Table S6</t>
    </r>
    <r>
      <rPr>
        <sz val="11"/>
        <color theme="1"/>
        <rFont val="Calibri"/>
        <family val="2"/>
        <scheme val="minor"/>
      </rPr>
      <t xml:space="preserve"> - operation taxonomic units (OTU) table along with representative sequences of the OTUs identified in this study. OTU clustering was conducted using UPARSE with 97% criterion. OTU taxonomic assignment was based on the Greengenes database. Number of reads assigned to the a specific OTU is also shown.</t>
    </r>
  </si>
  <si>
    <r>
      <t xml:space="preserve">Table S7 - </t>
    </r>
    <r>
      <rPr>
        <sz val="11"/>
        <color theme="1"/>
        <rFont val="Calibri"/>
        <family val="2"/>
        <scheme val="minor"/>
      </rPr>
      <t xml:space="preserve">Relative taxa abundance of the four communities containing </t>
    </r>
    <r>
      <rPr>
        <i/>
        <sz val="11"/>
        <color theme="1"/>
        <rFont val="Calibri"/>
        <family val="2"/>
        <scheme val="minor"/>
      </rPr>
      <t xml:space="preserve">Chthonomonas calidirosea. </t>
    </r>
    <r>
      <rPr>
        <sz val="11"/>
        <color theme="1"/>
        <rFont val="Calibri"/>
        <family val="2"/>
        <scheme val="minor"/>
      </rPr>
      <t>Note each entry does not correspond to  a single OTU but to the closest assignable taxonomic clade, therefore a class-level entry, for example, may contain several OTUs, while OTUs with closer resemblance to refernce sequences in the data may be assigned to a family-level entry.</t>
    </r>
  </si>
  <si>
    <r>
      <t xml:space="preserve">Table S8 </t>
    </r>
    <r>
      <rPr>
        <sz val="11"/>
        <color theme="1"/>
        <rFont val="Calibri"/>
        <family val="2"/>
        <scheme val="minor"/>
      </rPr>
      <t>– Beta diversity of the four communities measured using Bray-Curtis, weighted and unweighted Unifrac matrices.</t>
    </r>
  </si>
  <si>
    <r>
      <t xml:space="preserve">[2] Tatusov, R. L. (2000). The COG database: a tool for genome-scale analysis of protein functions and evolution. </t>
    </r>
    <r>
      <rPr>
        <i/>
        <sz val="10"/>
        <color theme="1"/>
        <rFont val="Calibri"/>
        <family val="2"/>
        <scheme val="minor"/>
      </rPr>
      <t>Nucleic Acids Res.</t>
    </r>
    <r>
      <rPr>
        <sz val="10"/>
        <color theme="1"/>
        <rFont val="Calibri"/>
        <family val="2"/>
        <scheme val="minor"/>
      </rPr>
      <t xml:space="preserve"> 28, 33–36. doi:10.1093/nar/28.1.33.</t>
    </r>
  </si>
  <si>
    <r>
      <t xml:space="preserve">[1] Lee KC-Y, Morgan XC, Dunfield PF, Tamas I, McDonald IR, Stott MB. (2014). Genomic analysis of </t>
    </r>
    <r>
      <rPr>
        <i/>
        <sz val="10"/>
        <color theme="1"/>
        <rFont val="Calibri"/>
        <family val="2"/>
        <scheme val="minor"/>
      </rPr>
      <t>Chthonomonas calidirosea</t>
    </r>
    <r>
      <rPr>
        <sz val="10"/>
        <color theme="1"/>
        <rFont val="Calibri"/>
        <family val="2"/>
        <scheme val="minor"/>
      </rPr>
      <t xml:space="preserve">, the first sequenced isolate of the phylum </t>
    </r>
    <r>
      <rPr>
        <i/>
        <sz val="10"/>
        <color theme="1"/>
        <rFont val="Calibri"/>
        <family val="2"/>
        <scheme val="minor"/>
      </rPr>
      <t>Armatimonadetes</t>
    </r>
    <r>
      <rPr>
        <sz val="10"/>
        <color theme="1"/>
        <rFont val="Calibri"/>
        <family val="2"/>
        <scheme val="minor"/>
      </rPr>
      <t>. ISME J. 1–12.</t>
    </r>
  </si>
  <si>
    <t>†  [2]</t>
  </si>
  <si>
    <t>k__Archaea; p__Thaumarchaeota; c__MBGA; o__; f__; g__; s__</t>
  </si>
  <si>
    <t>k__Archaea; p__Thaumarchaeota; c__MBGA; o__NRP-J; f__; g__; s__</t>
  </si>
  <si>
    <t>k__Archaea;p__Thaumarchaeota;c__MBGA;o__;f__;g__</t>
  </si>
  <si>
    <t>k__Archaea;p__Thaumarchaeota;c__MBGA;o__NRP-J;f__;g__</t>
  </si>
  <si>
    <r>
      <t xml:space="preserve">Table S9 </t>
    </r>
    <r>
      <rPr>
        <sz val="11"/>
        <color theme="1"/>
        <rFont val="Calibri"/>
        <family val="2"/>
        <scheme val="minor"/>
      </rPr>
      <t xml:space="preserve">- Pairwise discontiguous megaBLAST comparison of 16S rRNA gene sequences between </t>
    </r>
    <r>
      <rPr>
        <i/>
        <sz val="11"/>
        <color theme="1"/>
        <rFont val="Calibri"/>
        <family val="2"/>
        <scheme val="minor"/>
      </rPr>
      <t>Armatimonadetes</t>
    </r>
    <r>
      <rPr>
        <sz val="11"/>
        <color theme="1"/>
        <rFont val="Calibri"/>
        <family val="2"/>
        <scheme val="minor"/>
      </rPr>
      <t xml:space="preserve"> OTUs identified in a Thailand hot spring [1] and the type strains of the three described </t>
    </r>
    <r>
      <rPr>
        <i/>
        <sz val="11"/>
        <color theme="1"/>
        <rFont val="Calibri"/>
        <family val="2"/>
        <scheme val="minor"/>
      </rPr>
      <t>Armatimonadetes</t>
    </r>
    <r>
      <rPr>
        <sz val="11"/>
        <color theme="1"/>
        <rFont val="Calibri"/>
        <family val="2"/>
        <scheme val="minor"/>
      </rPr>
      <t xml:space="preserve"> classes: </t>
    </r>
    <r>
      <rPr>
        <i/>
        <sz val="11"/>
        <color theme="1"/>
        <rFont val="Calibri"/>
        <family val="2"/>
        <scheme val="minor"/>
      </rPr>
      <t>Armatimonas rosea</t>
    </r>
    <r>
      <rPr>
        <sz val="11"/>
        <color theme="1"/>
        <rFont val="Calibri"/>
        <family val="2"/>
        <scheme val="minor"/>
      </rPr>
      <t xml:space="preserve"> YO-36</t>
    </r>
    <r>
      <rPr>
        <vertAlign val="superscript"/>
        <sz val="11"/>
        <color theme="1"/>
        <rFont val="Calibri"/>
        <family val="2"/>
        <scheme val="minor"/>
      </rPr>
      <t>T</t>
    </r>
    <r>
      <rPr>
        <sz val="11"/>
        <color theme="1"/>
        <rFont val="Calibri"/>
        <family val="2"/>
        <scheme val="minor"/>
      </rPr>
      <t xml:space="preserve"> [2], </t>
    </r>
    <r>
      <rPr>
        <i/>
        <sz val="11"/>
        <color theme="1"/>
        <rFont val="Calibri"/>
        <family val="2"/>
        <scheme val="minor"/>
      </rPr>
      <t>Fimbriimonas ginsengisoli</t>
    </r>
    <r>
      <rPr>
        <sz val="11"/>
        <color theme="1"/>
        <rFont val="Calibri"/>
        <family val="2"/>
        <scheme val="minor"/>
      </rPr>
      <t xml:space="preserve"> Gsoil 348</t>
    </r>
    <r>
      <rPr>
        <vertAlign val="superscript"/>
        <sz val="11"/>
        <color theme="1"/>
        <rFont val="Calibri"/>
        <family val="2"/>
        <scheme val="minor"/>
      </rPr>
      <t>T</t>
    </r>
    <r>
      <rPr>
        <sz val="11"/>
        <color theme="1"/>
        <rFont val="Calibri"/>
        <family val="2"/>
        <scheme val="minor"/>
      </rPr>
      <t xml:space="preserve"> [3], and </t>
    </r>
    <r>
      <rPr>
        <i/>
        <sz val="11"/>
        <color theme="1"/>
        <rFont val="Calibri"/>
        <family val="2"/>
        <scheme val="minor"/>
      </rPr>
      <t>Chthonomomas calidirosea</t>
    </r>
    <r>
      <rPr>
        <sz val="11"/>
        <color theme="1"/>
        <rFont val="Calibri"/>
        <family val="2"/>
        <scheme val="minor"/>
      </rPr>
      <t xml:space="preserve"> T49</t>
    </r>
    <r>
      <rPr>
        <vertAlign val="superscript"/>
        <sz val="11"/>
        <color theme="1"/>
        <rFont val="Calibri"/>
        <family val="2"/>
        <scheme val="minor"/>
      </rPr>
      <t>T</t>
    </r>
    <r>
      <rPr>
        <sz val="11"/>
        <color theme="1"/>
        <rFont val="Calibri"/>
        <family val="2"/>
        <scheme val="minor"/>
      </rPr>
      <t xml:space="preserve"> [4]</t>
    </r>
  </si>
  <si>
    <r>
      <rPr>
        <b/>
        <sz val="10"/>
        <color theme="1"/>
        <rFont val="Calibri"/>
        <family val="2"/>
        <scheme val="minor"/>
      </rPr>
      <t>Table S3B</t>
    </r>
    <r>
      <rPr>
        <sz val="10"/>
        <color theme="1"/>
        <rFont val="Calibri"/>
        <family val="2"/>
        <scheme val="minor"/>
      </rPr>
      <t xml:space="preserve"> – To assess potential bias from using T49</t>
    </r>
    <r>
      <rPr>
        <vertAlign val="superscript"/>
        <sz val="10"/>
        <color theme="1"/>
        <rFont val="Calibri"/>
        <family val="2"/>
        <scheme val="minor"/>
      </rPr>
      <t>T</t>
    </r>
    <r>
      <rPr>
        <sz val="10"/>
        <color theme="1"/>
        <rFont val="Calibri"/>
        <family val="2"/>
        <scheme val="minor"/>
      </rPr>
      <t xml:space="preserve"> reference genome as the assembly template Reads that were not assembled into the isolate genomes were assembled de novo to form contigs. The contigs were analysed via blastn to identify genes with no close homolog to T49</t>
    </r>
    <r>
      <rPr>
        <vertAlign val="superscript"/>
        <sz val="10"/>
        <color theme="1"/>
        <rFont val="Calibri"/>
        <family val="2"/>
        <scheme val="minor"/>
      </rPr>
      <t>T</t>
    </r>
    <r>
      <rPr>
        <sz val="10"/>
        <color theme="1"/>
        <rFont val="Calibri"/>
        <family val="2"/>
        <scheme val="minor"/>
      </rPr>
      <t xml:space="preserve"> (as defined by not having a homolog from T49</t>
    </r>
    <r>
      <rPr>
        <vertAlign val="superscript"/>
        <sz val="10"/>
        <color theme="1"/>
        <rFont val="Calibri"/>
        <family val="2"/>
        <scheme val="minor"/>
      </rPr>
      <t>T</t>
    </r>
    <r>
      <rPr>
        <sz val="10"/>
        <color theme="1"/>
        <rFont val="Calibri"/>
        <family val="2"/>
        <scheme val="minor"/>
      </rPr>
      <t xml:space="preserve"> genome as the top blastn hit). Hits with no functional annotation and contaminants (e.g. cloning vectors) were excluded from this table.</t>
    </r>
  </si>
  <si>
    <r>
      <t>Table S3A</t>
    </r>
    <r>
      <rPr>
        <sz val="10"/>
        <color theme="1"/>
        <rFont val="Calibri"/>
        <family val="2"/>
        <scheme val="minor"/>
      </rPr>
      <t xml:space="preserve"> – A list of isolate-variant genes. Presence of the gene (using T49</t>
    </r>
    <r>
      <rPr>
        <vertAlign val="superscript"/>
        <sz val="10"/>
        <color theme="1"/>
        <rFont val="Calibri"/>
        <family val="2"/>
        <scheme val="minor"/>
      </rPr>
      <t>T</t>
    </r>
    <r>
      <rPr>
        <sz val="10"/>
        <color theme="1"/>
        <rFont val="Calibri"/>
        <family val="2"/>
        <scheme val="minor"/>
      </rPr>
      <t xml:space="preserve"> locus tag as identifier) is indicated by coluored cells. Genes absent in the respective genome is marked by blank/white cells. COG functional groups and length of the T49</t>
    </r>
    <r>
      <rPr>
        <vertAlign val="superscript"/>
        <sz val="10"/>
        <color theme="1"/>
        <rFont val="Calibri"/>
        <family val="2"/>
        <scheme val="minor"/>
      </rPr>
      <t>T</t>
    </r>
    <r>
      <rPr>
        <sz val="10"/>
        <color theme="1"/>
        <rFont val="Calibri"/>
        <family val="2"/>
        <scheme val="minor"/>
      </rPr>
      <t xml:space="preserve"> homolog are also shown. Genes without annotation (i.e. hypothetical proteins) have been excluded in this table. Bolded locus tags indicate genes in proximity with putative HGT genes identified in Lee et al</t>
    </r>
    <r>
      <rPr>
        <i/>
        <sz val="10"/>
        <color theme="1"/>
        <rFont val="Calibri"/>
        <family val="2"/>
        <scheme val="minor"/>
      </rPr>
      <t>.</t>
    </r>
    <r>
      <rPr>
        <sz val="10"/>
        <color theme="1"/>
        <rFont val="Calibri"/>
        <family val="2"/>
        <scheme val="minor"/>
      </rPr>
      <t>, (2014)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</si>
</sst>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vertAlign val="superscript"/>
      <sz val="11"/>
      <color theme="1"/>
      <name val="Calibri"/>
      <family val="2"/>
      <scheme val="minor"/>
    </font>
    <font>
      <b/>
      <sz val="9"/>
      <color rgb="FF000000"/>
      <name val="Arial"/>
    </font>
    <font>
      <b/>
      <sz val="12"/>
      <color rgb="FF000000"/>
      <name val="Arial"/>
      <family val="2"/>
    </font>
    <font>
      <b/>
      <vertAlign val="subscript"/>
      <sz val="12"/>
      <color rgb="FF000000"/>
      <name val="Arial"/>
      <family val="2"/>
    </font>
    <font>
      <b/>
      <sz val="12"/>
      <color rgb="FF000000"/>
      <name val="Arial"/>
    </font>
    <font>
      <b/>
      <sz val="9"/>
      <color rgb="FF000000"/>
      <name val="Calibri"/>
    </font>
    <font>
      <sz val="12"/>
      <color rgb="FF000000"/>
      <name val="Arial"/>
    </font>
    <font>
      <i/>
      <sz val="11"/>
      <color theme="1"/>
      <name val="Calibri"/>
      <family val="2"/>
      <scheme val="minor"/>
    </font>
    <font>
      <b/>
      <sz val="11"/>
      <color rgb="FF595959"/>
      <name val="Calibri"/>
      <family val="2"/>
      <scheme val="minor"/>
    </font>
    <font>
      <sz val="10"/>
      <color theme="1"/>
      <name val="Calibri"/>
      <family val="2"/>
      <scheme val="minor"/>
    </font>
    <font>
      <sz val="10"/>
      <color theme="1"/>
      <name val="Times New Roman"/>
      <family val="1"/>
    </font>
    <font>
      <b/>
      <sz val="10"/>
      <color theme="1"/>
      <name val="Calibri"/>
      <family val="2"/>
      <scheme val="minor"/>
    </font>
    <font>
      <i/>
      <sz val="10"/>
      <color theme="1"/>
      <name val="Calibri"/>
      <family val="2"/>
      <scheme val="minor"/>
    </font>
    <font>
      <vertAlign val="superscript"/>
      <sz val="10"/>
      <color theme="1"/>
      <name val="Calibri"/>
      <family val="2"/>
      <scheme val="minor"/>
    </font>
    <font>
      <sz val="10"/>
      <color rgb="FF000000"/>
      <name val="Calibri"/>
      <family val="2"/>
      <scheme val="minor"/>
    </font>
    <font>
      <i/>
      <sz val="11"/>
      <color rgb="FF000000"/>
      <name val="Calibri"/>
      <family val="2"/>
      <scheme val="minor"/>
    </font>
    <font>
      <sz val="9"/>
      <color rgb="FF000000"/>
      <name val="Arial"/>
      <family val="2"/>
    </font>
    <font>
      <b/>
      <sz val="11"/>
      <color rgb="FF000000"/>
      <name val="Calibri"/>
      <family val="2"/>
      <scheme val="minor"/>
    </font>
    <font>
      <b/>
      <sz val="12"/>
      <color theme="1"/>
      <name val="Calibri"/>
      <family val="2"/>
      <scheme val="minor"/>
    </font>
    <font>
      <b/>
      <sz val="9"/>
      <color rgb="FF000000"/>
      <name val="Calibri"/>
      <family val="2"/>
      <scheme val="minor"/>
    </font>
    <font>
      <b/>
      <sz val="8"/>
      <color rgb="FF000000"/>
      <name val="Calibri"/>
      <family val="2"/>
      <scheme val="minor"/>
    </font>
    <font>
      <sz val="8"/>
      <color rgb="FF000000"/>
      <name val="Calibri"/>
      <family val="2"/>
      <scheme val="minor"/>
    </font>
    <font>
      <sz val="9"/>
      <color rgb="FF000000"/>
      <name val="Calibri"/>
      <family val="2"/>
      <scheme val="minor"/>
    </font>
    <font>
      <strike/>
      <sz val="8"/>
      <color rgb="FF000000"/>
      <name val="Calibri"/>
      <family val="2"/>
      <scheme val="minor"/>
    </font>
    <font>
      <b/>
      <sz val="8"/>
      <color rgb="FF000000"/>
      <name val="Arial"/>
      <family val="2"/>
    </font>
    <font>
      <sz val="9"/>
      <color theme="1"/>
      <name val="Calibri"/>
      <family val="2"/>
      <scheme val="minor"/>
    </font>
    <font>
      <sz val="11"/>
      <color theme="1"/>
      <name val="Calibri Light"/>
      <family val="2"/>
      <scheme val="major"/>
    </font>
    <font>
      <sz val="9"/>
      <color theme="1"/>
      <name val="Calibri Light"/>
      <family val="2"/>
      <scheme val="major"/>
    </font>
    <font>
      <sz val="9"/>
      <color rgb="FF000000"/>
      <name val="Calibri Light"/>
      <family val="2"/>
      <scheme val="major"/>
    </font>
    <font>
      <sz val="9"/>
      <color rgb="FFFF0000"/>
      <name val="Arial"/>
      <family val="2"/>
    </font>
    <font>
      <strike/>
      <sz val="9"/>
      <color rgb="FF000000"/>
      <name val="Arial"/>
      <family val="2"/>
    </font>
    <font>
      <sz val="9"/>
      <color rgb="FF93C47D"/>
      <name val="Arial"/>
      <family val="2"/>
    </font>
    <font>
      <sz val="9"/>
      <color rgb="FFB45F06"/>
      <name val="Arial"/>
      <family val="2"/>
    </font>
    <font>
      <sz val="9"/>
      <color rgb="FFBF9000"/>
      <name val="Arial"/>
      <family val="2"/>
    </font>
    <font>
      <sz val="9"/>
      <color rgb="FFFF00FF"/>
      <name val="Arial"/>
      <family val="2"/>
    </font>
    <font>
      <b/>
      <sz val="9"/>
      <name val="Calibri"/>
      <family val="2"/>
      <scheme val="minor"/>
    </font>
    <font>
      <sz val="9"/>
      <name val="Calibri"/>
      <family val="2"/>
      <scheme val="minor"/>
    </font>
    <font>
      <b/>
      <sz val="9"/>
      <color theme="1"/>
      <name val="Calibri"/>
      <family val="2"/>
      <scheme val="minor"/>
    </font>
    <font>
      <b/>
      <sz val="12"/>
      <name val="Calibri"/>
      <family val="2"/>
      <scheme val="minor"/>
    </font>
    <font>
      <sz val="9"/>
      <color rgb="FFCC0000"/>
      <name val="Arial"/>
      <family val="2"/>
    </font>
    <font>
      <sz val="9"/>
      <color rgb="FF38761D"/>
      <name val="Arial"/>
      <family val="2"/>
    </font>
    <font>
      <b/>
      <sz val="9"/>
      <color rgb="FF990000"/>
      <name val="Calibri"/>
      <family val="2"/>
      <scheme val="minor"/>
    </font>
    <font>
      <b/>
      <sz val="9"/>
      <color rgb="FFE69138"/>
      <name val="Calibri"/>
      <family val="2"/>
      <scheme val="minor"/>
    </font>
    <font>
      <sz val="9"/>
      <color rgb="FF38761D"/>
      <name val="Calibri"/>
      <family val="2"/>
      <scheme val="minor"/>
    </font>
    <font>
      <sz val="9"/>
      <color rgb="FF990000"/>
      <name val="Calibri"/>
      <family val="2"/>
      <scheme val="minor"/>
    </font>
    <font>
      <sz val="9"/>
      <color rgb="FFE69138"/>
      <name val="Calibri"/>
      <family val="2"/>
      <scheme val="minor"/>
    </font>
    <font>
      <u/>
      <sz val="11"/>
      <color theme="10"/>
      <name val="Calibri"/>
      <family val="2"/>
      <scheme val="minor"/>
    </font>
    <font>
      <u/>
      <sz val="9"/>
      <color theme="10"/>
      <name val="Calibri"/>
      <family val="2"/>
      <scheme val="minor"/>
    </font>
    <font>
      <b/>
      <sz val="9"/>
      <color rgb="FF000000"/>
      <name val="Calibri"/>
      <family val="2"/>
    </font>
    <font>
      <sz val="9"/>
      <color rgb="FFE69138"/>
      <name val="Arial"/>
      <family val="2"/>
    </font>
    <font>
      <sz val="9"/>
      <color rgb="FF8E7CC3"/>
      <name val="Arial"/>
      <family val="2"/>
    </font>
    <font>
      <sz val="9"/>
      <color rgb="FF1155CC"/>
      <name val="Arial"/>
      <family val="2"/>
    </font>
    <font>
      <b/>
      <vertAlign val="superscript"/>
      <sz val="11"/>
      <color theme="1"/>
      <name val="Calibri"/>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A6A6A6"/>
        <bgColor indexed="64"/>
      </patternFill>
    </fill>
    <fill>
      <patternFill patternType="solid">
        <fgColor rgb="FF2B83BA"/>
        <bgColor indexed="64"/>
      </patternFill>
    </fill>
    <fill>
      <patternFill patternType="solid">
        <fgColor rgb="FFE17F00"/>
        <bgColor indexed="64"/>
      </patternFill>
    </fill>
    <fill>
      <patternFill patternType="solid">
        <fgColor rgb="FF33A02C"/>
        <bgColor indexed="64"/>
      </patternFill>
    </fill>
    <fill>
      <patternFill patternType="solid">
        <fgColor rgb="FF808080"/>
        <bgColor indexed="64"/>
      </patternFill>
    </fill>
    <fill>
      <patternFill patternType="solid">
        <fgColor theme="2" tint="-0.499984740745262"/>
        <bgColor indexed="64"/>
      </patternFill>
    </fill>
  </fills>
  <borders count="6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rgb="FF000000"/>
      </left>
      <right style="thin">
        <color indexed="64"/>
      </right>
      <top style="thin">
        <color indexed="64"/>
      </top>
      <bottom/>
      <diagonal/>
    </border>
    <border>
      <left style="thin">
        <color indexed="64"/>
      </left>
      <right/>
      <top/>
      <bottom/>
      <diagonal/>
    </border>
    <border>
      <left style="thin">
        <color rgb="FF000000"/>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65" fillId="0" borderId="0" applyNumberFormat="0" applyFill="0" applyBorder="0" applyAlignment="0" applyProtection="0"/>
  </cellStyleXfs>
  <cellXfs count="292">
    <xf numFmtId="0" fontId="0" fillId="0" borderId="0" xfId="0"/>
    <xf numFmtId="0" fontId="0" fillId="0" borderId="0" xfId="0" applyFont="1"/>
    <xf numFmtId="0" fontId="16" fillId="0" borderId="0" xfId="0" applyFont="1"/>
    <xf numFmtId="0" fontId="21" fillId="33" borderId="10" xfId="0" applyNumberFormat="1" applyFont="1" applyFill="1" applyBorder="1" applyAlignment="1">
      <alignment horizontal="center"/>
    </xf>
    <xf numFmtId="0" fontId="21" fillId="33" borderId="11" xfId="0" applyNumberFormat="1" applyFont="1" applyFill="1" applyBorder="1" applyAlignment="1">
      <alignment horizontal="center"/>
    </xf>
    <xf numFmtId="0" fontId="23" fillId="33" borderId="11" xfId="0" applyNumberFormat="1" applyFont="1" applyFill="1" applyBorder="1" applyAlignment="1">
      <alignment horizontal="center"/>
    </xf>
    <xf numFmtId="0" fontId="23" fillId="33" borderId="12" xfId="0" applyNumberFormat="1" applyFont="1" applyFill="1" applyBorder="1" applyAlignment="1">
      <alignment horizontal="center"/>
    </xf>
    <xf numFmtId="0" fontId="24" fillId="33" borderId="0" xfId="0" applyNumberFormat="1" applyFont="1" applyFill="1" applyBorder="1" applyAlignment="1"/>
    <xf numFmtId="0" fontId="0" fillId="33" borderId="13" xfId="0" applyNumberFormat="1" applyFont="1" applyFill="1" applyBorder="1" applyAlignment="1"/>
    <xf numFmtId="0" fontId="0" fillId="33" borderId="0" xfId="0" applyNumberFormat="1" applyFont="1" applyFill="1" applyBorder="1" applyAlignment="1"/>
    <xf numFmtId="0" fontId="0" fillId="33" borderId="0" xfId="0" applyNumberFormat="1" applyFont="1" applyFill="1" applyBorder="1" applyAlignment="1">
      <alignment horizontal="right"/>
    </xf>
    <xf numFmtId="0" fontId="0" fillId="33" borderId="14" xfId="0" applyNumberFormat="1" applyFont="1" applyFill="1" applyBorder="1" applyAlignment="1"/>
    <xf numFmtId="0" fontId="20" fillId="0" borderId="10" xfId="0" applyNumberFormat="1" applyFont="1" applyFill="1" applyBorder="1" applyAlignment="1">
      <alignment horizontal="left"/>
    </xf>
    <xf numFmtId="2" fontId="25" fillId="0" borderId="10" xfId="0" applyNumberFormat="1" applyFont="1" applyFill="1" applyBorder="1" applyAlignment="1">
      <alignment horizontal="center"/>
    </xf>
    <xf numFmtId="2" fontId="25" fillId="0" borderId="11" xfId="0" applyNumberFormat="1" applyFont="1" applyFill="1" applyBorder="1" applyAlignment="1">
      <alignment horizontal="center"/>
    </xf>
    <xf numFmtId="2" fontId="25" fillId="0" borderId="12" xfId="0" applyNumberFormat="1" applyFont="1" applyFill="1" applyBorder="1" applyAlignment="1">
      <alignment horizontal="center"/>
    </xf>
    <xf numFmtId="0" fontId="20" fillId="0" borderId="13" xfId="0" applyNumberFormat="1" applyFont="1" applyFill="1" applyBorder="1" applyAlignment="1">
      <alignment horizontal="left"/>
    </xf>
    <xf numFmtId="2" fontId="25" fillId="0" borderId="13" xfId="0" applyNumberFormat="1" applyFont="1" applyFill="1" applyBorder="1" applyAlignment="1">
      <alignment horizontal="center"/>
    </xf>
    <xf numFmtId="2" fontId="25" fillId="0" borderId="0" xfId="0" applyNumberFormat="1" applyFont="1" applyFill="1" applyBorder="1" applyAlignment="1">
      <alignment horizontal="center"/>
    </xf>
    <xf numFmtId="2" fontId="25" fillId="0" borderId="14" xfId="0" applyNumberFormat="1" applyFont="1" applyFill="1" applyBorder="1" applyAlignment="1">
      <alignment horizontal="center"/>
    </xf>
    <xf numFmtId="0" fontId="20" fillId="0" borderId="15" xfId="0" applyNumberFormat="1" applyFont="1" applyFill="1" applyBorder="1" applyAlignment="1">
      <alignment horizontal="left"/>
    </xf>
    <xf numFmtId="2" fontId="25" fillId="0" borderId="15" xfId="0" applyNumberFormat="1" applyFont="1" applyFill="1" applyBorder="1" applyAlignment="1">
      <alignment horizontal="center"/>
    </xf>
    <xf numFmtId="2" fontId="25" fillId="0" borderId="16" xfId="0" applyNumberFormat="1" applyFont="1" applyFill="1" applyBorder="1" applyAlignment="1">
      <alignment horizontal="center"/>
    </xf>
    <xf numFmtId="2" fontId="25" fillId="0" borderId="17" xfId="0" applyNumberFormat="1" applyFont="1" applyFill="1" applyBorder="1" applyAlignment="1">
      <alignment horizontal="center"/>
    </xf>
    <xf numFmtId="0" fontId="16" fillId="0" borderId="18" xfId="0" applyFont="1" applyBorder="1"/>
    <xf numFmtId="0" fontId="16" fillId="0" borderId="20" xfId="0" applyFont="1" applyBorder="1"/>
    <xf numFmtId="49" fontId="0" fillId="0" borderId="21" xfId="0" applyNumberFormat="1" applyBorder="1"/>
    <xf numFmtId="0" fontId="0" fillId="0" borderId="0" xfId="0" applyBorder="1"/>
    <xf numFmtId="0" fontId="0" fillId="0" borderId="21" xfId="0" applyBorder="1"/>
    <xf numFmtId="49" fontId="0" fillId="0" borderId="22" xfId="0" applyNumberFormat="1" applyBorder="1"/>
    <xf numFmtId="0" fontId="0" fillId="0" borderId="16" xfId="0" applyBorder="1"/>
    <xf numFmtId="0" fontId="0" fillId="0" borderId="22" xfId="0" applyBorder="1"/>
    <xf numFmtId="0" fontId="16" fillId="0" borderId="16" xfId="0" applyFont="1" applyBorder="1" applyAlignment="1">
      <alignment horizontal="center"/>
    </xf>
    <xf numFmtId="0" fontId="16" fillId="0" borderId="27" xfId="0" applyFont="1" applyBorder="1" applyAlignment="1">
      <alignment horizontal="center"/>
    </xf>
    <xf numFmtId="0" fontId="0" fillId="0" borderId="28" xfId="0" applyBorder="1"/>
    <xf numFmtId="11" fontId="0" fillId="0" borderId="28" xfId="0" applyNumberFormat="1" applyBorder="1"/>
    <xf numFmtId="11" fontId="0" fillId="0" borderId="0" xfId="0" applyNumberFormat="1" applyBorder="1"/>
    <xf numFmtId="0" fontId="0" fillId="0" borderId="27" xfId="0" applyBorder="1"/>
    <xf numFmtId="0" fontId="20" fillId="33" borderId="29" xfId="0" applyNumberFormat="1" applyFont="1" applyFill="1" applyBorder="1" applyAlignment="1">
      <alignment horizontal="left"/>
    </xf>
    <xf numFmtId="0" fontId="16" fillId="0" borderId="0" xfId="0" applyFont="1" applyAlignment="1">
      <alignment vertical="center"/>
    </xf>
    <xf numFmtId="0" fontId="0" fillId="0" borderId="0" xfId="0" applyAlignment="1">
      <alignment vertical="center"/>
    </xf>
    <xf numFmtId="0" fontId="16" fillId="0" borderId="20" xfId="0" applyFont="1" applyBorder="1" applyAlignment="1">
      <alignment vertical="center" wrapText="1"/>
    </xf>
    <xf numFmtId="0" fontId="0" fillId="0" borderId="20" xfId="0" applyBorder="1" applyAlignment="1">
      <alignment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0" xfId="0" applyBorder="1" applyAlignment="1">
      <alignment horizontal="center"/>
    </xf>
    <xf numFmtId="0" fontId="0" fillId="0" borderId="10" xfId="0" applyBorder="1" applyAlignment="1">
      <alignment horizontal="center" vertical="center"/>
    </xf>
    <xf numFmtId="0" fontId="16" fillId="0" borderId="20" xfId="0" applyFont="1"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28" fillId="0" borderId="0" xfId="0" applyFont="1"/>
    <xf numFmtId="0" fontId="28" fillId="0" borderId="0" xfId="0" applyFont="1" applyAlignment="1">
      <alignment vertical="center"/>
    </xf>
    <xf numFmtId="0" fontId="0" fillId="0" borderId="37" xfId="0" applyBorder="1"/>
    <xf numFmtId="0" fontId="18" fillId="0" borderId="0" xfId="0" applyFont="1" applyAlignment="1">
      <alignment vertical="center"/>
    </xf>
    <xf numFmtId="0" fontId="0" fillId="0" borderId="0" xfId="0" applyAlignment="1">
      <alignment horizontal="center"/>
    </xf>
    <xf numFmtId="0" fontId="28" fillId="0" borderId="0" xfId="0" applyFont="1" applyBorder="1" applyAlignment="1">
      <alignment horizontal="center" vertical="center" wrapText="1"/>
    </xf>
    <xf numFmtId="0" fontId="28" fillId="35" borderId="0" xfId="0" applyFont="1" applyFill="1" applyBorder="1" applyAlignment="1">
      <alignment horizontal="center" vertical="center" wrapText="1"/>
    </xf>
    <xf numFmtId="0" fontId="28" fillId="37" borderId="0" xfId="0" applyFont="1" applyFill="1" applyBorder="1" applyAlignment="1">
      <alignment horizontal="center" vertical="center" wrapText="1"/>
    </xf>
    <xf numFmtId="0" fontId="28" fillId="0" borderId="30" xfId="0" applyFont="1" applyBorder="1" applyAlignment="1">
      <alignment vertical="center" wrapText="1"/>
    </xf>
    <xf numFmtId="0" fontId="28" fillId="0" borderId="30" xfId="0" applyFont="1" applyBorder="1" applyAlignment="1">
      <alignment horizontal="center" vertical="center" wrapText="1"/>
    </xf>
    <xf numFmtId="0" fontId="28" fillId="0" borderId="28" xfId="0" applyFont="1" applyBorder="1" applyAlignment="1">
      <alignment horizontal="center" vertical="center" wrapText="1"/>
    </xf>
    <xf numFmtId="0" fontId="28" fillId="36" borderId="28" xfId="0" applyFont="1" applyFill="1" applyBorder="1" applyAlignment="1">
      <alignment horizontal="center" vertical="center" wrapText="1"/>
    </xf>
    <xf numFmtId="0" fontId="28" fillId="0" borderId="16" xfId="0" applyFont="1" applyBorder="1" applyAlignment="1">
      <alignment horizontal="center" vertical="center" wrapText="1"/>
    </xf>
    <xf numFmtId="0" fontId="28" fillId="35" borderId="16" xfId="0" applyFont="1" applyFill="1" applyBorder="1" applyAlignment="1">
      <alignment horizontal="center" vertical="center" wrapText="1"/>
    </xf>
    <xf numFmtId="0" fontId="28" fillId="37" borderId="16" xfId="0" applyFont="1" applyFill="1" applyBorder="1" applyAlignment="1">
      <alignment horizontal="center" vertical="center" wrapText="1"/>
    </xf>
    <xf numFmtId="0" fontId="28" fillId="0" borderId="27" xfId="0" applyFont="1" applyBorder="1" applyAlignment="1">
      <alignment horizontal="center" vertical="center" wrapText="1"/>
    </xf>
    <xf numFmtId="0" fontId="28" fillId="0" borderId="25" xfId="0" applyFont="1" applyBorder="1" applyAlignment="1">
      <alignment vertical="center" wrapText="1"/>
    </xf>
    <xf numFmtId="0" fontId="28" fillId="0" borderId="21"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2" xfId="0" applyFont="1" applyBorder="1" applyAlignment="1">
      <alignment horizontal="center" vertical="center" wrapText="1"/>
    </xf>
    <xf numFmtId="0" fontId="28" fillId="0" borderId="19" xfId="0" applyFont="1" applyBorder="1" applyAlignment="1">
      <alignment vertical="center" wrapText="1"/>
    </xf>
    <xf numFmtId="0" fontId="28" fillId="0" borderId="20" xfId="0" applyFont="1" applyBorder="1" applyAlignment="1">
      <alignment vertical="center" wrapText="1"/>
    </xf>
    <xf numFmtId="0" fontId="28" fillId="0" borderId="38" xfId="0" applyFont="1" applyBorder="1" applyAlignment="1">
      <alignment horizontal="center" vertical="center" wrapText="1"/>
    </xf>
    <xf numFmtId="0" fontId="28" fillId="35" borderId="38" xfId="0" applyFont="1" applyFill="1" applyBorder="1" applyAlignment="1">
      <alignment horizontal="center" vertical="center" wrapText="1"/>
    </xf>
    <xf numFmtId="0" fontId="18" fillId="0" borderId="30" xfId="0" applyFont="1" applyBorder="1" applyAlignment="1">
      <alignment vertical="center" wrapText="1"/>
    </xf>
    <xf numFmtId="0" fontId="0" fillId="0" borderId="13" xfId="0" applyFont="1" applyBorder="1"/>
    <xf numFmtId="0" fontId="28" fillId="0" borderId="0" xfId="0" applyFont="1" applyBorder="1" applyAlignment="1">
      <alignment horizontal="left" vertical="center" wrapText="1"/>
    </xf>
    <xf numFmtId="0" fontId="28" fillId="0" borderId="16" xfId="0" applyFont="1" applyBorder="1" applyAlignment="1">
      <alignment horizontal="left" vertical="center" wrapText="1"/>
    </xf>
    <xf numFmtId="0" fontId="28" fillId="0" borderId="39" xfId="0" applyFont="1" applyBorder="1" applyAlignment="1">
      <alignment horizontal="center" vertical="center" wrapText="1"/>
    </xf>
    <xf numFmtId="0" fontId="28" fillId="0" borderId="0" xfId="0" applyFont="1" applyBorder="1"/>
    <xf numFmtId="0" fontId="28" fillId="0" borderId="26"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13" xfId="0" applyFont="1" applyBorder="1"/>
    <xf numFmtId="0" fontId="28" fillId="0" borderId="48" xfId="0" applyFont="1" applyBorder="1" applyAlignment="1">
      <alignment vertical="center" wrapText="1"/>
    </xf>
    <xf numFmtId="0" fontId="28" fillId="0" borderId="43" xfId="0" applyFont="1" applyBorder="1" applyAlignment="1">
      <alignment vertical="center" wrapText="1"/>
    </xf>
    <xf numFmtId="0" fontId="28" fillId="0" borderId="45" xfId="0" applyFont="1" applyBorder="1" applyAlignment="1">
      <alignment vertical="center" wrapText="1"/>
    </xf>
    <xf numFmtId="0" fontId="28" fillId="0" borderId="49" xfId="0" applyFont="1" applyBorder="1" applyAlignment="1">
      <alignment vertical="center" wrapText="1"/>
    </xf>
    <xf numFmtId="0" fontId="33" fillId="0" borderId="49" xfId="0" applyFont="1" applyBorder="1"/>
    <xf numFmtId="0" fontId="28" fillId="0" borderId="47" xfId="0" applyFont="1" applyBorder="1" applyAlignment="1">
      <alignment vertical="center" wrapText="1"/>
    </xf>
    <xf numFmtId="0" fontId="28" fillId="0" borderId="41" xfId="0" applyFont="1" applyBorder="1" applyAlignment="1">
      <alignment vertical="center" wrapText="1"/>
    </xf>
    <xf numFmtId="0" fontId="31" fillId="0" borderId="43" xfId="0" applyFont="1" applyBorder="1" applyAlignment="1">
      <alignment vertical="center" wrapText="1"/>
    </xf>
    <xf numFmtId="0" fontId="28" fillId="0" borderId="33" xfId="0" applyFont="1" applyBorder="1" applyAlignment="1">
      <alignment vertical="center" wrapText="1"/>
    </xf>
    <xf numFmtId="0" fontId="28" fillId="0" borderId="26" xfId="0" applyFont="1" applyBorder="1" applyAlignment="1">
      <alignment vertical="center" wrapText="1"/>
    </xf>
    <xf numFmtId="0" fontId="31" fillId="0" borderId="30" xfId="0" applyFont="1" applyBorder="1" applyAlignment="1">
      <alignment vertical="center" wrapText="1"/>
    </xf>
    <xf numFmtId="0" fontId="28" fillId="0" borderId="46" xfId="0" applyFont="1" applyBorder="1" applyAlignment="1">
      <alignment vertical="center" wrapText="1"/>
    </xf>
    <xf numFmtId="0" fontId="33" fillId="0" borderId="30" xfId="0" applyFont="1" applyBorder="1" applyAlignment="1">
      <alignment vertical="center" wrapText="1"/>
    </xf>
    <xf numFmtId="0" fontId="33" fillId="0" borderId="0" xfId="0" applyFont="1" applyAlignment="1">
      <alignment vertical="center"/>
    </xf>
    <xf numFmtId="0" fontId="26" fillId="0" borderId="0" xfId="0" applyFont="1" applyAlignment="1">
      <alignment vertical="center"/>
    </xf>
    <xf numFmtId="0" fontId="36" fillId="0" borderId="0" xfId="0" applyFont="1" applyAlignment="1">
      <alignment vertical="center"/>
    </xf>
    <xf numFmtId="0" fontId="34" fillId="0" borderId="0" xfId="0" applyFont="1" applyAlignment="1">
      <alignment vertical="center"/>
    </xf>
    <xf numFmtId="0" fontId="0" fillId="38" borderId="30" xfId="0" applyFill="1" applyBorder="1" applyAlignment="1">
      <alignment vertical="top" wrapText="1"/>
    </xf>
    <xf numFmtId="0" fontId="18" fillId="0" borderId="22" xfId="0" applyFont="1" applyBorder="1" applyAlignment="1">
      <alignment vertical="center" wrapText="1"/>
    </xf>
    <xf numFmtId="0" fontId="18" fillId="0" borderId="20" xfId="0" applyFont="1" applyBorder="1" applyAlignment="1">
      <alignment vertical="center" wrapText="1"/>
    </xf>
    <xf numFmtId="0" fontId="0" fillId="38" borderId="27" xfId="0" applyFill="1" applyBorder="1" applyAlignment="1">
      <alignment vertical="top" wrapText="1"/>
    </xf>
    <xf numFmtId="0" fontId="18" fillId="0" borderId="39" xfId="0" applyFont="1" applyBorder="1" applyAlignment="1">
      <alignment vertical="center" wrapText="1"/>
    </xf>
    <xf numFmtId="0" fontId="18" fillId="0" borderId="26" xfId="0" applyFont="1" applyBorder="1" applyAlignment="1">
      <alignment vertical="center" wrapText="1"/>
    </xf>
    <xf numFmtId="0" fontId="18" fillId="0" borderId="34" xfId="0" applyFont="1" applyBorder="1" applyAlignment="1">
      <alignment vertical="center" wrapText="1"/>
    </xf>
    <xf numFmtId="0" fontId="18" fillId="0" borderId="35" xfId="0" applyFont="1" applyBorder="1" applyAlignment="1">
      <alignment vertical="center" wrapText="1"/>
    </xf>
    <xf numFmtId="0" fontId="16" fillId="0" borderId="50" xfId="0" applyFont="1" applyBorder="1" applyAlignment="1">
      <alignment vertical="center" wrapText="1"/>
    </xf>
    <xf numFmtId="0" fontId="16" fillId="0" borderId="50" xfId="0" applyFont="1" applyBorder="1" applyAlignment="1">
      <alignment vertical="top" wrapText="1"/>
    </xf>
    <xf numFmtId="0" fontId="18" fillId="0" borderId="52" xfId="0" applyFont="1" applyBorder="1" applyAlignment="1">
      <alignment vertical="center" wrapText="1"/>
    </xf>
    <xf numFmtId="0" fontId="0" fillId="0" borderId="0" xfId="0" applyAlignment="1">
      <alignment horizontal="left"/>
    </xf>
    <xf numFmtId="0" fontId="18" fillId="0" borderId="0" xfId="0" applyFont="1" applyAlignment="1">
      <alignment horizontal="left"/>
    </xf>
    <xf numFmtId="0" fontId="0" fillId="0" borderId="37" xfId="0" applyBorder="1" applyAlignment="1">
      <alignment horizontal="right"/>
    </xf>
    <xf numFmtId="0" fontId="0" fillId="0" borderId="0" xfId="0" applyAlignment="1">
      <alignment horizontal="right"/>
    </xf>
    <xf numFmtId="0" fontId="37" fillId="0" borderId="0" xfId="0" applyFont="1"/>
    <xf numFmtId="0" fontId="39" fillId="0" borderId="0" xfId="0" applyFont="1" applyBorder="1" applyAlignment="1">
      <alignment horizontal="center" vertical="center" wrapText="1"/>
    </xf>
    <xf numFmtId="0" fontId="40" fillId="0" borderId="0" xfId="0" applyFont="1" applyBorder="1" applyAlignment="1">
      <alignment horizontal="right" vertical="center" wrapText="1"/>
    </xf>
    <xf numFmtId="0" fontId="42" fillId="0" borderId="0" xfId="0" applyFont="1" applyBorder="1" applyAlignment="1">
      <alignment horizontal="right" vertical="center" wrapText="1"/>
    </xf>
    <xf numFmtId="0" fontId="38" fillId="0" borderId="0" xfId="0" applyFont="1" applyBorder="1" applyAlignment="1">
      <alignment horizontal="center" vertical="center" wrapText="1"/>
    </xf>
    <xf numFmtId="0" fontId="0" fillId="0" borderId="0" xfId="0" applyFont="1" applyBorder="1"/>
    <xf numFmtId="0" fontId="41"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41" fillId="0" borderId="0" xfId="0" applyFont="1" applyBorder="1" applyAlignment="1">
      <alignment horizontal="right" vertical="center" wrapText="1"/>
    </xf>
    <xf numFmtId="0" fontId="37" fillId="0" borderId="0" xfId="0" applyFont="1" applyBorder="1"/>
    <xf numFmtId="0" fontId="38" fillId="0" borderId="0" xfId="0" applyFont="1" applyBorder="1" applyAlignment="1">
      <alignment horizontal="right" vertical="center" wrapText="1"/>
    </xf>
    <xf numFmtId="0" fontId="44" fillId="0" borderId="0" xfId="0" applyFont="1" applyBorder="1"/>
    <xf numFmtId="0" fontId="44" fillId="0" borderId="40" xfId="0" applyFont="1" applyBorder="1"/>
    <xf numFmtId="0" fontId="44" fillId="0" borderId="0" xfId="0" applyFont="1"/>
    <xf numFmtId="0" fontId="45" fillId="0" borderId="0" xfId="0" applyFont="1" applyBorder="1"/>
    <xf numFmtId="0" fontId="47" fillId="0" borderId="0" xfId="0" applyFont="1" applyBorder="1" applyAlignment="1">
      <alignment horizontal="left" vertical="center" wrapText="1"/>
    </xf>
    <xf numFmtId="0" fontId="44" fillId="0" borderId="0" xfId="0" applyFont="1" applyBorder="1" applyAlignment="1">
      <alignment horizontal="right"/>
    </xf>
    <xf numFmtId="0" fontId="46" fillId="0" borderId="0" xfId="0" applyFont="1" applyBorder="1" applyAlignment="1">
      <alignment horizontal="right"/>
    </xf>
    <xf numFmtId="0" fontId="47" fillId="0" borderId="0" xfId="0" applyFont="1" applyBorder="1" applyAlignment="1">
      <alignment horizontal="right" vertical="center" wrapText="1"/>
    </xf>
    <xf numFmtId="0" fontId="38" fillId="0" borderId="37" xfId="0" applyFont="1" applyBorder="1" applyAlignment="1">
      <alignment vertical="center" wrapText="1"/>
    </xf>
    <xf numFmtId="0" fontId="38" fillId="0" borderId="37" xfId="0" applyFont="1" applyBorder="1" applyAlignment="1">
      <alignment horizontal="center" vertical="center" wrapText="1"/>
    </xf>
    <xf numFmtId="0" fontId="41" fillId="0" borderId="0" xfId="0" applyFont="1" applyBorder="1" applyAlignment="1">
      <alignment horizontal="left" vertical="center" wrapText="1"/>
    </xf>
    <xf numFmtId="0" fontId="41" fillId="0" borderId="0" xfId="0" applyFont="1" applyAlignment="1">
      <alignment vertical="center"/>
    </xf>
    <xf numFmtId="0" fontId="41" fillId="0" borderId="0" xfId="0" applyFont="1"/>
    <xf numFmtId="0" fontId="48" fillId="0" borderId="0" xfId="0" applyFont="1" applyBorder="1" applyAlignment="1">
      <alignment horizontal="right" vertical="center" wrapText="1"/>
    </xf>
    <xf numFmtId="0" fontId="35" fillId="0" borderId="0" xfId="0" applyFont="1" applyBorder="1" applyAlignment="1">
      <alignment horizontal="right" vertical="center" wrapText="1"/>
    </xf>
    <xf numFmtId="0" fontId="49" fillId="0" borderId="0" xfId="0" applyFont="1" applyBorder="1" applyAlignment="1">
      <alignment horizontal="right" vertical="center" wrapText="1"/>
    </xf>
    <xf numFmtId="0" fontId="50" fillId="0" borderId="0" xfId="0" applyFont="1" applyBorder="1" applyAlignment="1">
      <alignment horizontal="right" vertical="center" wrapText="1"/>
    </xf>
    <xf numFmtId="0" fontId="51" fillId="0" borderId="0" xfId="0" applyFont="1" applyBorder="1" applyAlignment="1">
      <alignment horizontal="right" vertical="center" wrapText="1"/>
    </xf>
    <xf numFmtId="0" fontId="52" fillId="0" borderId="0" xfId="0" applyFont="1" applyBorder="1" applyAlignment="1">
      <alignment horizontal="right" vertical="center" wrapText="1"/>
    </xf>
    <xf numFmtId="0" fontId="53" fillId="0" borderId="0" xfId="0" applyFont="1" applyBorder="1" applyAlignment="1">
      <alignment horizontal="right" vertical="center" wrapText="1"/>
    </xf>
    <xf numFmtId="0" fontId="44" fillId="0" borderId="0" xfId="0" applyFont="1" applyBorder="1" applyAlignment="1">
      <alignment horizontal="left"/>
    </xf>
    <xf numFmtId="0" fontId="54" fillId="0" borderId="37" xfId="0" applyFont="1" applyBorder="1" applyAlignment="1">
      <alignment horizontal="center" vertical="center" wrapText="1"/>
    </xf>
    <xf numFmtId="0" fontId="55" fillId="0" borderId="0" xfId="0" applyFont="1" applyBorder="1" applyAlignment="1">
      <alignment horizontal="left" vertical="center" wrapText="1"/>
    </xf>
    <xf numFmtId="0" fontId="41" fillId="0" borderId="0" xfId="0" applyFont="1" applyBorder="1" applyAlignment="1">
      <alignment vertical="center" wrapText="1"/>
    </xf>
    <xf numFmtId="0" fontId="44" fillId="0" borderId="0" xfId="0" applyFont="1" applyBorder="1" applyAlignment="1">
      <alignment horizontal="left" vertical="center"/>
    </xf>
    <xf numFmtId="0" fontId="55" fillId="0" borderId="0" xfId="0" applyFont="1" applyAlignment="1">
      <alignment vertical="center"/>
    </xf>
    <xf numFmtId="0" fontId="55" fillId="0" borderId="0" xfId="0" applyFont="1"/>
    <xf numFmtId="0" fontId="57" fillId="0" borderId="0" xfId="0" applyFont="1" applyAlignment="1">
      <alignment vertical="center"/>
    </xf>
    <xf numFmtId="0" fontId="44" fillId="0" borderId="0" xfId="0" applyFont="1" applyAlignment="1">
      <alignment horizontal="left"/>
    </xf>
    <xf numFmtId="0" fontId="55" fillId="0" borderId="40" xfId="0" applyFont="1" applyBorder="1" applyAlignment="1">
      <alignment horizontal="left"/>
    </xf>
    <xf numFmtId="0" fontId="55" fillId="0" borderId="0" xfId="0" applyFont="1" applyBorder="1" applyAlignment="1">
      <alignment horizontal="left"/>
    </xf>
    <xf numFmtId="0" fontId="55" fillId="0" borderId="0" xfId="0" applyFont="1" applyBorder="1" applyAlignment="1">
      <alignment horizontal="right"/>
    </xf>
    <xf numFmtId="0" fontId="55" fillId="0" borderId="40" xfId="0" applyFont="1" applyBorder="1" applyAlignment="1">
      <alignment horizontal="left" vertical="top"/>
    </xf>
    <xf numFmtId="10" fontId="35" fillId="0" borderId="0" xfId="0" applyNumberFormat="1" applyFont="1" applyBorder="1" applyAlignment="1">
      <alignment horizontal="right" vertical="center" wrapText="1"/>
    </xf>
    <xf numFmtId="10" fontId="58" fillId="0" borderId="0" xfId="0" applyNumberFormat="1" applyFont="1" applyBorder="1" applyAlignment="1">
      <alignment horizontal="right" vertical="center" wrapText="1"/>
    </xf>
    <xf numFmtId="0" fontId="44" fillId="0" borderId="0" xfId="0" applyFont="1" applyBorder="1" applyAlignment="1">
      <alignment vertical="top" wrapText="1"/>
    </xf>
    <xf numFmtId="10" fontId="53" fillId="0" borderId="0" xfId="0" applyNumberFormat="1" applyFont="1" applyBorder="1" applyAlignment="1">
      <alignment horizontal="right" vertical="center" wrapText="1"/>
    </xf>
    <xf numFmtId="10" fontId="59" fillId="0" borderId="0" xfId="0" applyNumberFormat="1" applyFont="1" applyBorder="1" applyAlignment="1">
      <alignment horizontal="right" vertical="center" wrapText="1"/>
    </xf>
    <xf numFmtId="0" fontId="55" fillId="0" borderId="0" xfId="0" applyFont="1" applyBorder="1" applyAlignment="1">
      <alignment horizontal="left" vertical="top"/>
    </xf>
    <xf numFmtId="0" fontId="56" fillId="0" borderId="40" xfId="0" applyFont="1" applyBorder="1" applyAlignment="1">
      <alignment horizontal="center"/>
    </xf>
    <xf numFmtId="10" fontId="60" fillId="0" borderId="0" xfId="0" applyNumberFormat="1" applyFont="1" applyBorder="1" applyAlignment="1">
      <alignment horizontal="right" vertical="center" wrapText="1"/>
    </xf>
    <xf numFmtId="10" fontId="61" fillId="0" borderId="0" xfId="0" applyNumberFormat="1" applyFont="1" applyBorder="1" applyAlignment="1">
      <alignment horizontal="right" vertical="center" wrapText="1"/>
    </xf>
    <xf numFmtId="10" fontId="41" fillId="0" borderId="0" xfId="0" applyNumberFormat="1" applyFont="1" applyBorder="1" applyAlignment="1">
      <alignment horizontal="right" vertical="center" wrapText="1"/>
    </xf>
    <xf numFmtId="10" fontId="62" fillId="0" borderId="0" xfId="0" applyNumberFormat="1" applyFont="1" applyBorder="1" applyAlignment="1">
      <alignment horizontal="right" vertical="center" wrapText="1"/>
    </xf>
    <xf numFmtId="10" fontId="64" fillId="0" borderId="0" xfId="0" applyNumberFormat="1" applyFont="1" applyBorder="1" applyAlignment="1">
      <alignment horizontal="right" vertical="center" wrapText="1"/>
    </xf>
    <xf numFmtId="10" fontId="66" fillId="0" borderId="0" xfId="42" applyNumberFormat="1" applyFont="1" applyBorder="1" applyAlignment="1">
      <alignment horizontal="right" vertical="center" wrapText="1"/>
    </xf>
    <xf numFmtId="10" fontId="63" fillId="0" borderId="0" xfId="0" applyNumberFormat="1" applyFont="1" applyBorder="1" applyAlignment="1">
      <alignment horizontal="right" vertical="center" wrapText="1"/>
    </xf>
    <xf numFmtId="0" fontId="55" fillId="0" borderId="0" xfId="0" applyFont="1" applyBorder="1" applyAlignment="1">
      <alignment horizontal="left" vertical="top" wrapText="1"/>
    </xf>
    <xf numFmtId="0" fontId="56" fillId="0" borderId="0" xfId="0" applyFont="1" applyBorder="1"/>
    <xf numFmtId="10" fontId="68" fillId="0" borderId="0" xfId="0" applyNumberFormat="1" applyFont="1" applyBorder="1" applyAlignment="1">
      <alignment horizontal="right" vertical="center" wrapText="1"/>
    </xf>
    <xf numFmtId="0" fontId="44" fillId="0" borderId="0" xfId="0" applyFont="1" applyBorder="1" applyAlignment="1"/>
    <xf numFmtId="10" fontId="69" fillId="0" borderId="0" xfId="0" applyNumberFormat="1" applyFont="1" applyBorder="1" applyAlignment="1">
      <alignment vertical="center" wrapText="1"/>
    </xf>
    <xf numFmtId="10" fontId="70" fillId="0" borderId="0" xfId="0" applyNumberFormat="1" applyFont="1" applyBorder="1" applyAlignment="1">
      <alignment horizontal="right" vertical="center" wrapText="1"/>
    </xf>
    <xf numFmtId="10" fontId="0" fillId="0" borderId="0" xfId="0" applyNumberFormat="1" applyBorder="1"/>
    <xf numFmtId="10" fontId="44" fillId="0" borderId="0" xfId="0" applyNumberFormat="1" applyFont="1" applyBorder="1"/>
    <xf numFmtId="0" fontId="56" fillId="0" borderId="36" xfId="0" applyFont="1" applyBorder="1" applyAlignment="1">
      <alignment horizontal="center"/>
    </xf>
    <xf numFmtId="0" fontId="56" fillId="0" borderId="37" xfId="0" applyFont="1" applyBorder="1" applyAlignment="1">
      <alignment horizontal="center"/>
    </xf>
    <xf numFmtId="0" fontId="44" fillId="0" borderId="40" xfId="0" applyFont="1" applyBorder="1" applyAlignment="1"/>
    <xf numFmtId="0" fontId="54" fillId="0" borderId="16" xfId="0" applyFont="1" applyBorder="1" applyAlignment="1">
      <alignment horizontal="left" vertical="center"/>
    </xf>
    <xf numFmtId="0" fontId="55" fillId="0" borderId="16" xfId="0" applyFont="1" applyBorder="1" applyAlignment="1">
      <alignment horizontal="left"/>
    </xf>
    <xf numFmtId="0" fontId="54" fillId="0" borderId="51" xfId="0" applyFont="1" applyBorder="1" applyAlignment="1">
      <alignment horizontal="left" vertical="center"/>
    </xf>
    <xf numFmtId="0" fontId="38" fillId="0" borderId="53" xfId="0" applyFont="1" applyBorder="1" applyAlignment="1">
      <alignment horizontal="left" vertical="center"/>
    </xf>
    <xf numFmtId="0" fontId="44" fillId="0" borderId="45" xfId="0" applyFont="1" applyBorder="1"/>
    <xf numFmtId="0" fontId="38" fillId="0" borderId="45" xfId="0" applyFont="1" applyBorder="1" applyAlignment="1">
      <alignment horizontal="left" vertical="center"/>
    </xf>
    <xf numFmtId="0" fontId="0" fillId="0" borderId="45" xfId="0" applyBorder="1"/>
    <xf numFmtId="0" fontId="38" fillId="0" borderId="16" xfId="0" applyFont="1" applyBorder="1" applyAlignment="1">
      <alignment horizontal="left" vertical="center"/>
    </xf>
    <xf numFmtId="0" fontId="44" fillId="0" borderId="16" xfId="0" applyFont="1" applyBorder="1" applyAlignment="1">
      <alignment horizontal="left"/>
    </xf>
    <xf numFmtId="0" fontId="41" fillId="0" borderId="16" xfId="0" applyFont="1" applyBorder="1" applyAlignment="1">
      <alignment horizontal="left" vertical="center"/>
    </xf>
    <xf numFmtId="0" fontId="67" fillId="0" borderId="45" xfId="0" applyFont="1" applyBorder="1" applyAlignment="1">
      <alignment vertical="center"/>
    </xf>
    <xf numFmtId="0" fontId="56" fillId="0" borderId="16" xfId="0" applyFont="1" applyBorder="1"/>
    <xf numFmtId="0" fontId="56" fillId="0" borderId="45" xfId="0" applyFont="1" applyBorder="1"/>
    <xf numFmtId="0" fontId="0" fillId="0" borderId="22" xfId="0" applyBorder="1" applyAlignment="1">
      <alignment horizontal="left" vertical="center"/>
    </xf>
    <xf numFmtId="164" fontId="0" fillId="34" borderId="27" xfId="0" applyNumberFormat="1" applyFill="1" applyBorder="1" applyAlignment="1">
      <alignment horizontal="right" vertical="center" wrapText="1"/>
    </xf>
    <xf numFmtId="164" fontId="16" fillId="34" borderId="22" xfId="0" applyNumberFormat="1" applyFont="1" applyFill="1" applyBorder="1" applyAlignment="1">
      <alignment horizontal="right" vertical="center" wrapText="1"/>
    </xf>
    <xf numFmtId="164" fontId="27" fillId="34" borderId="22" xfId="0" applyNumberFormat="1" applyFont="1" applyFill="1" applyBorder="1" applyAlignment="1">
      <alignment horizontal="right" vertical="center" wrapText="1"/>
    </xf>
    <xf numFmtId="164" fontId="0" fillId="0" borderId="26" xfId="0" applyNumberFormat="1" applyBorder="1" applyAlignment="1">
      <alignment horizontal="center" vertical="center" wrapText="1"/>
    </xf>
    <xf numFmtId="164" fontId="0" fillId="34" borderId="30" xfId="0" applyNumberFormat="1" applyFill="1" applyBorder="1" applyAlignment="1">
      <alignment horizontal="center" vertical="center" wrapText="1"/>
    </xf>
    <xf numFmtId="164" fontId="27" fillId="34" borderId="30" xfId="0" applyNumberFormat="1" applyFont="1" applyFill="1" applyBorder="1" applyAlignment="1">
      <alignment horizontal="center" vertical="center" wrapText="1"/>
    </xf>
    <xf numFmtId="164" fontId="18" fillId="0" borderId="26" xfId="0" applyNumberFormat="1" applyFont="1" applyBorder="1" applyAlignment="1">
      <alignment horizontal="center" vertical="center" wrapText="1"/>
    </xf>
    <xf numFmtId="164" fontId="0" fillId="0" borderId="30" xfId="0" applyNumberFormat="1" applyBorder="1" applyAlignment="1">
      <alignment horizontal="center" vertical="center" wrapText="1"/>
    </xf>
    <xf numFmtId="164" fontId="0" fillId="0" borderId="0" xfId="0" applyNumberFormat="1" applyBorder="1"/>
    <xf numFmtId="164" fontId="0" fillId="0" borderId="22" xfId="0" applyNumberFormat="1" applyBorder="1"/>
    <xf numFmtId="164" fontId="0" fillId="0" borderId="20" xfId="0" applyNumberFormat="1" applyBorder="1" applyAlignment="1">
      <alignment vertical="center" wrapText="1"/>
    </xf>
    <xf numFmtId="164" fontId="0" fillId="34" borderId="27" xfId="0" applyNumberFormat="1" applyFill="1" applyBorder="1" applyAlignment="1">
      <alignment horizontal="center" vertical="center" wrapText="1"/>
    </xf>
    <xf numFmtId="164" fontId="16" fillId="34" borderId="22" xfId="0" applyNumberFormat="1" applyFont="1" applyFill="1" applyBorder="1" applyAlignment="1">
      <alignment horizontal="center" vertical="center" wrapText="1"/>
    </xf>
    <xf numFmtId="164" fontId="27" fillId="34" borderId="22" xfId="0" applyNumberFormat="1" applyFont="1" applyFill="1" applyBorder="1" applyAlignment="1">
      <alignment horizontal="center" vertical="center" wrapText="1"/>
    </xf>
    <xf numFmtId="164" fontId="0" fillId="0" borderId="11" xfId="0" applyNumberFormat="1" applyBorder="1"/>
    <xf numFmtId="164" fontId="0" fillId="0" borderId="30" xfId="0" applyNumberFormat="1" applyBorder="1"/>
    <xf numFmtId="0" fontId="0" fillId="0" borderId="55" xfId="0" applyBorder="1"/>
    <xf numFmtId="0" fontId="0" fillId="0" borderId="56" xfId="0" applyBorder="1"/>
    <xf numFmtId="0" fontId="0" fillId="0" borderId="57" xfId="0" applyBorder="1"/>
    <xf numFmtId="0" fontId="0" fillId="0" borderId="58" xfId="0" applyBorder="1" applyAlignment="1">
      <alignment horizontal="center"/>
    </xf>
    <xf numFmtId="0" fontId="0" fillId="0" borderId="59"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16" fillId="0" borderId="54" xfId="0" applyFont="1" applyBorder="1" applyAlignment="1">
      <alignment horizontal="center"/>
    </xf>
    <xf numFmtId="9" fontId="0" fillId="0" borderId="37" xfId="0" applyNumberFormat="1" applyBorder="1" applyAlignment="1">
      <alignment horizontal="center"/>
    </xf>
    <xf numFmtId="9" fontId="0" fillId="39" borderId="38" xfId="0" applyNumberFormat="1" applyFill="1" applyBorder="1" applyAlignment="1">
      <alignment horizontal="center"/>
    </xf>
    <xf numFmtId="9" fontId="0" fillId="39" borderId="61" xfId="0" applyNumberFormat="1" applyFill="1" applyBorder="1" applyAlignment="1">
      <alignment horizontal="center"/>
    </xf>
    <xf numFmtId="9" fontId="0" fillId="39" borderId="0" xfId="0" applyNumberFormat="1" applyFill="1" applyBorder="1" applyAlignment="1">
      <alignment horizontal="center"/>
    </xf>
    <xf numFmtId="9" fontId="0" fillId="39" borderId="62" xfId="0" applyNumberFormat="1" applyFill="1" applyBorder="1" applyAlignment="1">
      <alignment horizontal="center"/>
    </xf>
    <xf numFmtId="9" fontId="0" fillId="39" borderId="63" xfId="0" applyNumberFormat="1" applyFill="1" applyBorder="1" applyAlignment="1">
      <alignment horizontal="center"/>
    </xf>
    <xf numFmtId="9" fontId="0" fillId="39" borderId="15" xfId="0" applyNumberFormat="1" applyFill="1" applyBorder="1" applyAlignment="1">
      <alignment horizontal="center"/>
    </xf>
    <xf numFmtId="9" fontId="0" fillId="0" borderId="29" xfId="0" applyNumberFormat="1" applyBorder="1" applyAlignment="1">
      <alignment horizontal="center"/>
    </xf>
    <xf numFmtId="9" fontId="0" fillId="0" borderId="28" xfId="0" applyNumberFormat="1" applyBorder="1" applyAlignment="1">
      <alignment horizontal="center"/>
    </xf>
    <xf numFmtId="9" fontId="0" fillId="0" borderId="39" xfId="0" applyNumberFormat="1" applyBorder="1" applyAlignment="1">
      <alignment horizontal="center"/>
    </xf>
    <xf numFmtId="9" fontId="0" fillId="0" borderId="26" xfId="0" applyNumberFormat="1" applyBorder="1" applyAlignment="1">
      <alignment horizontal="center"/>
    </xf>
    <xf numFmtId="9" fontId="0" fillId="0" borderId="22" xfId="0" applyNumberFormat="1" applyBorder="1" applyAlignment="1">
      <alignment horizontal="center"/>
    </xf>
    <xf numFmtId="9" fontId="0" fillId="0" borderId="64" xfId="0" applyNumberFormat="1" applyBorder="1" applyAlignment="1">
      <alignment horizontal="center"/>
    </xf>
    <xf numFmtId="9" fontId="0" fillId="0" borderId="23" xfId="0" applyNumberFormat="1" applyBorder="1" applyAlignment="1">
      <alignment horizontal="center"/>
    </xf>
    <xf numFmtId="9" fontId="0" fillId="0" borderId="30" xfId="0" applyNumberFormat="1" applyBorder="1" applyAlignment="1">
      <alignment horizontal="center"/>
    </xf>
    <xf numFmtId="9" fontId="0" fillId="39" borderId="45" xfId="0" applyNumberFormat="1" applyFill="1" applyBorder="1" applyAlignment="1">
      <alignment horizontal="center"/>
    </xf>
    <xf numFmtId="9" fontId="0" fillId="0" borderId="27" xfId="0" applyNumberFormat="1" applyBorder="1" applyAlignment="1">
      <alignment horizontal="center"/>
    </xf>
    <xf numFmtId="9" fontId="0" fillId="0" borderId="65" xfId="0" applyNumberFormat="1" applyBorder="1" applyAlignment="1">
      <alignment horizontal="center"/>
    </xf>
    <xf numFmtId="0" fontId="0" fillId="0" borderId="55" xfId="0" applyBorder="1" applyAlignment="1">
      <alignment horizontal="center"/>
    </xf>
    <xf numFmtId="0" fontId="0" fillId="0" borderId="13" xfId="0" applyBorder="1"/>
    <xf numFmtId="0" fontId="0" fillId="0" borderId="15" xfId="0" applyBorder="1"/>
    <xf numFmtId="49" fontId="0" fillId="0" borderId="21" xfId="0" applyNumberFormat="1" applyFill="1" applyBorder="1"/>
    <xf numFmtId="0" fontId="0" fillId="0" borderId="20" xfId="0" applyBorder="1" applyAlignment="1">
      <alignment horizontal="center"/>
    </xf>
    <xf numFmtId="0" fontId="16" fillId="0" borderId="39" xfId="0" applyFont="1" applyBorder="1"/>
    <xf numFmtId="0" fontId="0" fillId="0" borderId="20" xfId="0" applyFill="1" applyBorder="1"/>
    <xf numFmtId="0" fontId="28" fillId="0" borderId="0" xfId="0" applyFont="1" applyBorder="1" applyAlignment="1">
      <alignment wrapText="1"/>
    </xf>
    <xf numFmtId="0" fontId="30" fillId="0" borderId="0" xfId="0" applyFont="1" applyAlignment="1">
      <alignment vertical="center" wrapText="1"/>
    </xf>
    <xf numFmtId="0" fontId="16" fillId="0" borderId="0" xfId="0" applyFont="1" applyAlignment="1">
      <alignment horizontal="left" vertical="top" wrapText="1"/>
    </xf>
    <xf numFmtId="0" fontId="28" fillId="0" borderId="51" xfId="0" applyFont="1" applyBorder="1" applyAlignment="1">
      <alignment vertical="center" wrapText="1"/>
    </xf>
    <xf numFmtId="0" fontId="28" fillId="0" borderId="16" xfId="0" applyFont="1" applyBorder="1" applyAlignment="1">
      <alignment vertical="center" wrapText="1"/>
    </xf>
    <xf numFmtId="0" fontId="28" fillId="37" borderId="36" xfId="0" applyFont="1" applyFill="1" applyBorder="1" applyAlignment="1">
      <alignment horizontal="center" vertical="center" wrapText="1"/>
    </xf>
    <xf numFmtId="0" fontId="28" fillId="37" borderId="37" xfId="0" applyFont="1" applyFill="1" applyBorder="1" applyAlignment="1">
      <alignment horizontal="center" vertical="center" wrapText="1"/>
    </xf>
    <xf numFmtId="0" fontId="28" fillId="36" borderId="40"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0" borderId="44" xfId="0" applyFont="1" applyBorder="1" applyAlignment="1">
      <alignment vertical="center" wrapText="1"/>
    </xf>
    <xf numFmtId="0" fontId="28" fillId="0" borderId="22" xfId="0" applyFont="1" applyBorder="1" applyAlignment="1">
      <alignment vertical="center" wrapText="1"/>
    </xf>
    <xf numFmtId="0" fontId="28" fillId="0" borderId="42" xfId="0" applyFont="1" applyBorder="1" applyAlignment="1">
      <alignment vertical="center" wrapText="1"/>
    </xf>
    <xf numFmtId="0" fontId="28" fillId="0" borderId="27" xfId="0" applyFont="1" applyBorder="1" applyAlignment="1">
      <alignment vertical="center" wrapText="1"/>
    </xf>
    <xf numFmtId="0" fontId="28" fillId="0" borderId="38" xfId="0" applyFont="1" applyBorder="1" applyAlignment="1">
      <alignment vertical="center" wrapText="1"/>
    </xf>
    <xf numFmtId="0" fontId="28" fillId="0" borderId="21" xfId="0" applyFont="1" applyBorder="1" applyAlignment="1">
      <alignment horizontal="left" vertical="center" wrapText="1"/>
    </xf>
    <xf numFmtId="0" fontId="28" fillId="0" borderId="22" xfId="0" applyFont="1" applyBorder="1" applyAlignment="1">
      <alignment horizontal="left" vertical="center" wrapText="1"/>
    </xf>
    <xf numFmtId="0" fontId="28" fillId="0" borderId="21" xfId="0" applyFont="1" applyBorder="1" applyAlignment="1">
      <alignment horizontal="left" vertical="center"/>
    </xf>
    <xf numFmtId="0" fontId="28" fillId="0" borderId="22" xfId="0" applyFont="1" applyBorder="1" applyAlignment="1">
      <alignment horizontal="left" vertical="center"/>
    </xf>
    <xf numFmtId="0" fontId="28" fillId="0" borderId="0" xfId="0" applyFont="1" applyBorder="1" applyAlignment="1">
      <alignment horizontal="left" vertical="center" wrapText="1"/>
    </xf>
    <xf numFmtId="0" fontId="28" fillId="0" borderId="16" xfId="0" applyFont="1" applyBorder="1" applyAlignment="1">
      <alignment horizontal="left" vertical="center" wrapText="1"/>
    </xf>
    <xf numFmtId="0" fontId="28" fillId="0" borderId="30" xfId="0" applyFont="1" applyBorder="1" applyAlignment="1">
      <alignment vertical="center" wrapText="1"/>
    </xf>
    <xf numFmtId="0" fontId="28" fillId="35" borderId="40" xfId="0" applyFont="1" applyFill="1" applyBorder="1" applyAlignment="1">
      <alignment horizontal="center" vertical="center" wrapText="1"/>
    </xf>
    <xf numFmtId="0" fontId="28" fillId="35" borderId="0" xfId="0" applyFont="1" applyFill="1" applyBorder="1" applyAlignment="1">
      <alignment horizontal="center" vertical="center" wrapText="1"/>
    </xf>
    <xf numFmtId="0" fontId="31" fillId="0" borderId="22" xfId="0" applyFont="1" applyBorder="1" applyAlignment="1">
      <alignment vertical="center" wrapText="1"/>
    </xf>
    <xf numFmtId="0" fontId="31" fillId="0" borderId="30" xfId="0" applyFont="1" applyBorder="1" applyAlignment="1">
      <alignment vertical="center" wrapText="1"/>
    </xf>
    <xf numFmtId="0" fontId="28" fillId="0" borderId="25" xfId="0" applyFont="1" applyBorder="1" applyAlignment="1">
      <alignment vertical="center" wrapText="1"/>
    </xf>
    <xf numFmtId="0" fontId="28" fillId="0" borderId="0" xfId="0" applyFont="1" applyBorder="1" applyAlignment="1">
      <alignment horizontal="left" wrapText="1"/>
    </xf>
    <xf numFmtId="0" fontId="30" fillId="0" borderId="16" xfId="0" applyFont="1" applyBorder="1" applyAlignment="1">
      <alignment horizontal="left" vertical="center" wrapText="1"/>
    </xf>
    <xf numFmtId="0" fontId="16" fillId="0" borderId="0" xfId="0" applyFont="1" applyAlignment="1">
      <alignment horizontal="left" wrapText="1"/>
    </xf>
    <xf numFmtId="0" fontId="0" fillId="0" borderId="0" xfId="0" applyBorder="1" applyAlignment="1">
      <alignment horizontal="left" wrapText="1"/>
    </xf>
    <xf numFmtId="0" fontId="16" fillId="0" borderId="16" xfId="0" applyFont="1" applyBorder="1" applyAlignment="1">
      <alignment horizontal="left" wrapText="1"/>
    </xf>
    <xf numFmtId="0" fontId="16" fillId="0" borderId="23" xfId="0" applyFont="1" applyBorder="1" applyAlignment="1">
      <alignment horizontal="center"/>
    </xf>
    <xf numFmtId="0" fontId="16" fillId="0" borderId="22" xfId="0" applyFont="1" applyBorder="1" applyAlignment="1">
      <alignment horizontal="center"/>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0" fillId="0" borderId="60" xfId="0" applyBorder="1" applyAlignment="1">
      <alignment horizontal="left"/>
    </xf>
    <xf numFmtId="0" fontId="0" fillId="0" borderId="38" xfId="0" applyBorder="1" applyAlignment="1">
      <alignment horizontal="left"/>
    </xf>
    <xf numFmtId="0" fontId="0" fillId="0" borderId="61" xfId="0" applyBorder="1" applyAlignment="1">
      <alignment horizontal="left"/>
    </xf>
    <xf numFmtId="0" fontId="0" fillId="0" borderId="40" xfId="0" applyBorder="1" applyAlignment="1">
      <alignment horizontal="left"/>
    </xf>
    <xf numFmtId="0" fontId="0" fillId="0" borderId="0" xfId="0" applyBorder="1" applyAlignment="1">
      <alignment horizontal="left"/>
    </xf>
    <xf numFmtId="0" fontId="0" fillId="0" borderId="62" xfId="0"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0" fillId="0" borderId="63" xfId="0" applyBorder="1"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9"/>
  <sheetViews>
    <sheetView workbookViewId="0"/>
  </sheetViews>
  <sheetFormatPr defaultRowHeight="15" x14ac:dyDescent="0.25"/>
  <cols>
    <col min="1" max="1" width="22.5703125" customWidth="1"/>
    <col min="2" max="2" width="12.42578125" customWidth="1"/>
    <col min="3" max="3" width="4.42578125" customWidth="1"/>
    <col min="4" max="4" width="74" customWidth="1"/>
    <col min="5" max="5" width="15" customWidth="1"/>
    <col min="6" max="6" width="16.42578125" customWidth="1"/>
    <col min="7" max="7" width="12.85546875" customWidth="1"/>
    <col min="8" max="8" width="14.28515625" customWidth="1"/>
    <col min="10" max="10" width="7.7109375" customWidth="1"/>
    <col min="11" max="11" width="24.85546875" customWidth="1"/>
    <col min="12" max="12" width="13.7109375" customWidth="1"/>
    <col min="13" max="13" width="23.28515625" customWidth="1"/>
  </cols>
  <sheetData>
    <row r="1" spans="1:13" ht="33" customHeight="1" x14ac:dyDescent="0.25">
      <c r="A1" s="2" t="s">
        <v>1772</v>
      </c>
    </row>
    <row r="2" spans="1:13" ht="25.5" customHeight="1" thickBot="1" x14ac:dyDescent="0.3">
      <c r="A2" s="52" t="s">
        <v>0</v>
      </c>
      <c r="B2" s="52" t="s">
        <v>1</v>
      </c>
      <c r="C2" s="52" t="s">
        <v>2</v>
      </c>
      <c r="D2" s="52" t="s">
        <v>3</v>
      </c>
      <c r="E2" s="113" t="s">
        <v>4</v>
      </c>
      <c r="F2" s="113" t="s">
        <v>5</v>
      </c>
      <c r="G2" s="52" t="s">
        <v>6</v>
      </c>
      <c r="H2" s="52" t="s">
        <v>7</v>
      </c>
      <c r="I2" s="52" t="s">
        <v>8</v>
      </c>
      <c r="J2" s="52" t="s">
        <v>9</v>
      </c>
      <c r="K2" s="52" t="s">
        <v>10</v>
      </c>
      <c r="L2" s="52" t="s">
        <v>11</v>
      </c>
      <c r="M2" s="52" t="s">
        <v>12</v>
      </c>
    </row>
    <row r="3" spans="1:13" ht="16.5" customHeight="1" x14ac:dyDescent="0.25">
      <c r="A3" s="111">
        <v>2525257965</v>
      </c>
      <c r="B3" t="s">
        <v>13</v>
      </c>
      <c r="D3" t="s">
        <v>14</v>
      </c>
      <c r="E3">
        <v>1131</v>
      </c>
      <c r="F3">
        <v>376</v>
      </c>
      <c r="G3" s="114"/>
      <c r="H3" s="54" t="s">
        <v>15</v>
      </c>
      <c r="I3" t="s">
        <v>16</v>
      </c>
      <c r="J3" t="s">
        <v>17</v>
      </c>
      <c r="K3" t="s">
        <v>18</v>
      </c>
      <c r="L3" t="s">
        <v>19</v>
      </c>
      <c r="M3" t="s">
        <v>19</v>
      </c>
    </row>
    <row r="4" spans="1:13" x14ac:dyDescent="0.25">
      <c r="A4" s="111">
        <v>2525257993</v>
      </c>
      <c r="B4" t="s">
        <v>20</v>
      </c>
      <c r="D4" t="s">
        <v>21</v>
      </c>
      <c r="E4">
        <v>1380</v>
      </c>
      <c r="F4">
        <v>459</v>
      </c>
      <c r="G4" s="114" t="s">
        <v>22</v>
      </c>
      <c r="H4" s="54" t="s">
        <v>23</v>
      </c>
      <c r="I4" t="s">
        <v>24</v>
      </c>
      <c r="J4" t="s">
        <v>25</v>
      </c>
      <c r="K4" t="s">
        <v>26</v>
      </c>
      <c r="L4" t="s">
        <v>19</v>
      </c>
      <c r="M4" t="s">
        <v>19</v>
      </c>
    </row>
    <row r="5" spans="1:13" x14ac:dyDescent="0.25">
      <c r="A5" s="111">
        <v>2525257995</v>
      </c>
      <c r="B5" t="s">
        <v>27</v>
      </c>
      <c r="D5" t="s">
        <v>28</v>
      </c>
      <c r="E5">
        <v>1332</v>
      </c>
      <c r="F5">
        <v>443</v>
      </c>
      <c r="G5" s="114" t="s">
        <v>29</v>
      </c>
      <c r="H5" s="54" t="s">
        <v>30</v>
      </c>
      <c r="I5" t="s">
        <v>31</v>
      </c>
      <c r="J5" t="s">
        <v>32</v>
      </c>
      <c r="L5" t="s">
        <v>19</v>
      </c>
      <c r="M5" t="s">
        <v>19</v>
      </c>
    </row>
    <row r="6" spans="1:13" x14ac:dyDescent="0.25">
      <c r="A6" s="111">
        <v>2525258005</v>
      </c>
      <c r="B6" t="s">
        <v>33</v>
      </c>
      <c r="D6" t="s">
        <v>34</v>
      </c>
      <c r="E6">
        <v>1101</v>
      </c>
      <c r="F6">
        <v>366</v>
      </c>
      <c r="G6" s="114" t="s">
        <v>35</v>
      </c>
      <c r="H6" s="54" t="s">
        <v>36</v>
      </c>
      <c r="I6" t="s">
        <v>37</v>
      </c>
      <c r="J6" t="s">
        <v>38</v>
      </c>
      <c r="K6" t="s">
        <v>39</v>
      </c>
      <c r="L6" t="s">
        <v>19</v>
      </c>
      <c r="M6" t="s">
        <v>19</v>
      </c>
    </row>
    <row r="7" spans="1:13" x14ac:dyDescent="0.25">
      <c r="A7" s="111">
        <v>2525258018</v>
      </c>
      <c r="B7" t="s">
        <v>40</v>
      </c>
      <c r="D7" t="s">
        <v>41</v>
      </c>
      <c r="E7">
        <v>1677</v>
      </c>
      <c r="F7">
        <v>558</v>
      </c>
      <c r="G7" s="114" t="s">
        <v>42</v>
      </c>
      <c r="H7" s="54" t="s">
        <v>43</v>
      </c>
      <c r="I7" t="s">
        <v>37</v>
      </c>
      <c r="J7" t="s">
        <v>44</v>
      </c>
      <c r="L7" t="s">
        <v>19</v>
      </c>
      <c r="M7" t="s">
        <v>19</v>
      </c>
    </row>
    <row r="8" spans="1:13" x14ac:dyDescent="0.25">
      <c r="A8" s="111">
        <v>2525258064</v>
      </c>
      <c r="B8" t="s">
        <v>45</v>
      </c>
      <c r="D8" t="s">
        <v>46</v>
      </c>
      <c r="E8">
        <v>1728</v>
      </c>
      <c r="F8">
        <v>575</v>
      </c>
      <c r="G8" s="114"/>
      <c r="H8" s="54" t="s">
        <v>47</v>
      </c>
      <c r="I8" t="s">
        <v>48</v>
      </c>
      <c r="J8" t="s">
        <v>49</v>
      </c>
      <c r="K8" t="s">
        <v>50</v>
      </c>
      <c r="L8" t="s">
        <v>19</v>
      </c>
      <c r="M8" t="s">
        <v>19</v>
      </c>
    </row>
    <row r="9" spans="1:13" x14ac:dyDescent="0.25">
      <c r="A9" s="111">
        <v>2525258068</v>
      </c>
      <c r="B9" t="s">
        <v>51</v>
      </c>
      <c r="D9" t="s">
        <v>52</v>
      </c>
      <c r="E9">
        <v>1131</v>
      </c>
      <c r="F9">
        <v>376</v>
      </c>
      <c r="G9" s="114" t="s">
        <v>53</v>
      </c>
      <c r="H9" s="54" t="s">
        <v>54</v>
      </c>
      <c r="I9" t="s">
        <v>48</v>
      </c>
      <c r="J9" t="s">
        <v>55</v>
      </c>
      <c r="K9" t="s">
        <v>56</v>
      </c>
      <c r="L9" t="s">
        <v>19</v>
      </c>
      <c r="M9" t="s">
        <v>19</v>
      </c>
    </row>
    <row r="10" spans="1:13" x14ac:dyDescent="0.25">
      <c r="A10" s="111">
        <v>2525258070</v>
      </c>
      <c r="B10" t="s">
        <v>57</v>
      </c>
      <c r="D10" t="s">
        <v>58</v>
      </c>
      <c r="E10">
        <v>1293</v>
      </c>
      <c r="F10">
        <v>430</v>
      </c>
      <c r="G10" s="114" t="s">
        <v>59</v>
      </c>
      <c r="H10" s="54" t="s">
        <v>60</v>
      </c>
      <c r="I10" t="s">
        <v>37</v>
      </c>
      <c r="J10" t="s">
        <v>61</v>
      </c>
      <c r="K10" t="s">
        <v>62</v>
      </c>
      <c r="L10" t="s">
        <v>19</v>
      </c>
      <c r="M10" t="s">
        <v>19</v>
      </c>
    </row>
    <row r="11" spans="1:13" x14ac:dyDescent="0.25">
      <c r="A11" s="111">
        <v>2525258071</v>
      </c>
      <c r="B11" t="s">
        <v>63</v>
      </c>
      <c r="D11" t="s">
        <v>64</v>
      </c>
      <c r="E11">
        <v>933</v>
      </c>
      <c r="F11">
        <v>310</v>
      </c>
      <c r="G11" s="114" t="s">
        <v>65</v>
      </c>
      <c r="H11" s="54" t="s">
        <v>66</v>
      </c>
      <c r="I11" t="s">
        <v>37</v>
      </c>
      <c r="J11" t="s">
        <v>67</v>
      </c>
      <c r="K11" t="s">
        <v>68</v>
      </c>
      <c r="L11" t="s">
        <v>19</v>
      </c>
      <c r="M11" t="s">
        <v>19</v>
      </c>
    </row>
    <row r="12" spans="1:13" x14ac:dyDescent="0.25">
      <c r="A12" s="111">
        <v>2525258084</v>
      </c>
      <c r="B12" t="s">
        <v>69</v>
      </c>
      <c r="D12" t="s">
        <v>70</v>
      </c>
      <c r="E12">
        <v>1590</v>
      </c>
      <c r="F12">
        <v>529</v>
      </c>
      <c r="G12" s="114" t="s">
        <v>71</v>
      </c>
      <c r="H12" s="54" t="s">
        <v>72</v>
      </c>
      <c r="I12" t="s">
        <v>73</v>
      </c>
      <c r="J12" t="s">
        <v>74</v>
      </c>
      <c r="K12" t="s">
        <v>75</v>
      </c>
      <c r="L12" t="s">
        <v>19</v>
      </c>
      <c r="M12" t="s">
        <v>19</v>
      </c>
    </row>
    <row r="13" spans="1:13" x14ac:dyDescent="0.25">
      <c r="A13" s="111">
        <v>2525258092</v>
      </c>
      <c r="B13" t="s">
        <v>76</v>
      </c>
      <c r="D13" t="s">
        <v>77</v>
      </c>
      <c r="E13">
        <v>1029</v>
      </c>
      <c r="F13">
        <v>342</v>
      </c>
      <c r="G13" s="114" t="s">
        <v>78</v>
      </c>
      <c r="H13" s="54" t="s">
        <v>79</v>
      </c>
      <c r="I13" t="s">
        <v>80</v>
      </c>
      <c r="J13" t="s">
        <v>81</v>
      </c>
      <c r="L13" t="s">
        <v>19</v>
      </c>
      <c r="M13" t="s">
        <v>19</v>
      </c>
    </row>
    <row r="14" spans="1:13" x14ac:dyDescent="0.25">
      <c r="A14" s="111">
        <v>2525258098</v>
      </c>
      <c r="B14" t="s">
        <v>82</v>
      </c>
      <c r="D14" t="s">
        <v>83</v>
      </c>
      <c r="E14">
        <v>1293</v>
      </c>
      <c r="F14">
        <v>430</v>
      </c>
      <c r="G14" s="114" t="s">
        <v>84</v>
      </c>
      <c r="H14" s="54" t="s">
        <v>85</v>
      </c>
      <c r="I14" t="s">
        <v>16</v>
      </c>
      <c r="J14" t="s">
        <v>86</v>
      </c>
      <c r="K14" t="s">
        <v>87</v>
      </c>
      <c r="L14" t="s">
        <v>19</v>
      </c>
      <c r="M14" t="s">
        <v>19</v>
      </c>
    </row>
    <row r="15" spans="1:13" x14ac:dyDescent="0.25">
      <c r="A15" s="111">
        <v>2525258113</v>
      </c>
      <c r="B15" t="s">
        <v>88</v>
      </c>
      <c r="D15" t="s">
        <v>89</v>
      </c>
      <c r="E15">
        <v>2541</v>
      </c>
      <c r="F15">
        <v>846</v>
      </c>
      <c r="G15" s="114" t="s">
        <v>90</v>
      </c>
      <c r="H15" s="54" t="s">
        <v>91</v>
      </c>
      <c r="I15" t="s">
        <v>92</v>
      </c>
      <c r="J15" t="s">
        <v>93</v>
      </c>
      <c r="K15" t="s">
        <v>94</v>
      </c>
      <c r="L15" t="s">
        <v>19</v>
      </c>
      <c r="M15" t="s">
        <v>19</v>
      </c>
    </row>
    <row r="16" spans="1:13" x14ac:dyDescent="0.25">
      <c r="A16" s="111">
        <v>2525258123</v>
      </c>
      <c r="B16" t="s">
        <v>95</v>
      </c>
      <c r="D16" t="s">
        <v>96</v>
      </c>
      <c r="E16">
        <v>1005</v>
      </c>
      <c r="F16">
        <v>334</v>
      </c>
      <c r="G16" s="114"/>
      <c r="H16" s="54" t="s">
        <v>97</v>
      </c>
      <c r="I16" t="s">
        <v>98</v>
      </c>
      <c r="J16" t="s">
        <v>99</v>
      </c>
      <c r="K16" t="s">
        <v>100</v>
      </c>
      <c r="L16" t="s">
        <v>19</v>
      </c>
      <c r="M16" t="s">
        <v>19</v>
      </c>
    </row>
    <row r="17" spans="1:13" x14ac:dyDescent="0.25">
      <c r="A17" s="111">
        <v>2525258135</v>
      </c>
      <c r="B17" t="s">
        <v>101</v>
      </c>
      <c r="D17" t="s">
        <v>102</v>
      </c>
      <c r="E17">
        <v>1056</v>
      </c>
      <c r="F17">
        <v>351</v>
      </c>
      <c r="G17" s="114" t="s">
        <v>103</v>
      </c>
      <c r="H17" s="54" t="s">
        <v>104</v>
      </c>
      <c r="I17" t="s">
        <v>105</v>
      </c>
      <c r="J17" t="s">
        <v>106</v>
      </c>
      <c r="K17" t="s">
        <v>107</v>
      </c>
      <c r="L17" t="s">
        <v>19</v>
      </c>
      <c r="M17" t="s">
        <v>19</v>
      </c>
    </row>
    <row r="18" spans="1:13" x14ac:dyDescent="0.25">
      <c r="A18" s="111">
        <v>2525258177</v>
      </c>
      <c r="B18" t="s">
        <v>108</v>
      </c>
      <c r="D18" t="s">
        <v>109</v>
      </c>
      <c r="E18">
        <v>1710</v>
      </c>
      <c r="F18">
        <v>569</v>
      </c>
      <c r="G18" s="114" t="s">
        <v>110</v>
      </c>
      <c r="H18" s="54" t="s">
        <v>111</v>
      </c>
      <c r="I18" t="s">
        <v>73</v>
      </c>
      <c r="J18" t="s">
        <v>112</v>
      </c>
      <c r="K18" t="s">
        <v>113</v>
      </c>
      <c r="L18" t="s">
        <v>19</v>
      </c>
      <c r="M18" t="s">
        <v>114</v>
      </c>
    </row>
    <row r="19" spans="1:13" x14ac:dyDescent="0.25">
      <c r="A19" s="111">
        <v>2525258186</v>
      </c>
      <c r="B19" t="s">
        <v>115</v>
      </c>
      <c r="D19" t="s">
        <v>116</v>
      </c>
      <c r="E19">
        <v>1566</v>
      </c>
      <c r="F19">
        <v>521</v>
      </c>
      <c r="G19" s="114" t="s">
        <v>117</v>
      </c>
      <c r="H19" s="54" t="s">
        <v>72</v>
      </c>
      <c r="I19" t="s">
        <v>73</v>
      </c>
      <c r="J19" t="s">
        <v>74</v>
      </c>
      <c r="L19" t="s">
        <v>19</v>
      </c>
      <c r="M19" t="s">
        <v>19</v>
      </c>
    </row>
    <row r="20" spans="1:13" x14ac:dyDescent="0.25">
      <c r="A20" s="111">
        <v>2525258190</v>
      </c>
      <c r="B20" t="s">
        <v>118</v>
      </c>
      <c r="D20" t="s">
        <v>119</v>
      </c>
      <c r="E20">
        <v>1272</v>
      </c>
      <c r="F20">
        <v>423</v>
      </c>
      <c r="G20" s="114" t="s">
        <v>120</v>
      </c>
      <c r="H20" s="54" t="s">
        <v>121</v>
      </c>
      <c r="I20" t="s">
        <v>122</v>
      </c>
      <c r="J20" t="s">
        <v>123</v>
      </c>
      <c r="K20" t="s">
        <v>124</v>
      </c>
      <c r="L20" t="s">
        <v>19</v>
      </c>
      <c r="M20" t="s">
        <v>19</v>
      </c>
    </row>
    <row r="21" spans="1:13" x14ac:dyDescent="0.25">
      <c r="A21" s="111">
        <v>2525258192</v>
      </c>
      <c r="B21" t="s">
        <v>125</v>
      </c>
      <c r="D21" t="s">
        <v>126</v>
      </c>
      <c r="E21">
        <v>744</v>
      </c>
      <c r="F21">
        <v>247</v>
      </c>
      <c r="G21" s="114" t="s">
        <v>127</v>
      </c>
      <c r="H21" s="54" t="s">
        <v>128</v>
      </c>
      <c r="I21" t="s">
        <v>129</v>
      </c>
      <c r="J21" t="s">
        <v>130</v>
      </c>
      <c r="K21" t="s">
        <v>131</v>
      </c>
      <c r="L21" t="s">
        <v>19</v>
      </c>
      <c r="M21" t="s">
        <v>19</v>
      </c>
    </row>
    <row r="22" spans="1:13" x14ac:dyDescent="0.25">
      <c r="A22" s="111">
        <v>2525258193</v>
      </c>
      <c r="B22" t="s">
        <v>132</v>
      </c>
      <c r="D22" t="s">
        <v>133</v>
      </c>
      <c r="E22">
        <v>1011</v>
      </c>
      <c r="F22">
        <v>336</v>
      </c>
      <c r="G22" s="114" t="s">
        <v>134</v>
      </c>
      <c r="H22" s="54" t="s">
        <v>135</v>
      </c>
      <c r="I22" t="s">
        <v>136</v>
      </c>
      <c r="J22" t="s">
        <v>137</v>
      </c>
      <c r="K22" t="s">
        <v>138</v>
      </c>
      <c r="L22" t="s">
        <v>19</v>
      </c>
      <c r="M22" t="s">
        <v>19</v>
      </c>
    </row>
    <row r="23" spans="1:13" x14ac:dyDescent="0.25">
      <c r="A23" s="111">
        <v>2525258194</v>
      </c>
      <c r="B23" t="s">
        <v>139</v>
      </c>
      <c r="D23" t="s">
        <v>140</v>
      </c>
      <c r="E23">
        <v>1017</v>
      </c>
      <c r="F23">
        <v>338</v>
      </c>
      <c r="G23" s="114" t="s">
        <v>141</v>
      </c>
      <c r="H23" s="54" t="s">
        <v>142</v>
      </c>
      <c r="I23" t="s">
        <v>136</v>
      </c>
      <c r="J23" t="s">
        <v>143</v>
      </c>
      <c r="K23" t="s">
        <v>144</v>
      </c>
      <c r="L23" t="s">
        <v>19</v>
      </c>
      <c r="M23" t="s">
        <v>19</v>
      </c>
    </row>
    <row r="24" spans="1:13" x14ac:dyDescent="0.25">
      <c r="A24" s="111">
        <v>2525258195</v>
      </c>
      <c r="B24" t="s">
        <v>145</v>
      </c>
      <c r="D24" t="s">
        <v>146</v>
      </c>
      <c r="E24">
        <v>1041</v>
      </c>
      <c r="F24">
        <v>346</v>
      </c>
      <c r="G24" s="114" t="s">
        <v>147</v>
      </c>
      <c r="H24" s="54" t="s">
        <v>148</v>
      </c>
      <c r="I24" t="s">
        <v>136</v>
      </c>
      <c r="J24" t="s">
        <v>149</v>
      </c>
      <c r="K24" t="s">
        <v>150</v>
      </c>
      <c r="L24" t="s">
        <v>19</v>
      </c>
      <c r="M24" t="s">
        <v>19</v>
      </c>
    </row>
    <row r="25" spans="1:13" x14ac:dyDescent="0.25">
      <c r="A25" s="111">
        <v>2525258200</v>
      </c>
      <c r="B25" t="s">
        <v>151</v>
      </c>
      <c r="D25" t="s">
        <v>152</v>
      </c>
      <c r="E25">
        <v>2103</v>
      </c>
      <c r="F25">
        <v>700</v>
      </c>
      <c r="G25" s="114" t="s">
        <v>153</v>
      </c>
      <c r="H25" s="54" t="s">
        <v>154</v>
      </c>
      <c r="I25" t="s">
        <v>155</v>
      </c>
      <c r="J25" t="s">
        <v>156</v>
      </c>
      <c r="K25" t="s">
        <v>157</v>
      </c>
      <c r="L25" t="s">
        <v>19</v>
      </c>
      <c r="M25" t="s">
        <v>19</v>
      </c>
    </row>
    <row r="26" spans="1:13" x14ac:dyDescent="0.25">
      <c r="A26" s="111">
        <v>2525258209</v>
      </c>
      <c r="B26" t="s">
        <v>158</v>
      </c>
      <c r="D26" t="s">
        <v>159</v>
      </c>
      <c r="E26">
        <v>2073</v>
      </c>
      <c r="F26">
        <v>690</v>
      </c>
      <c r="G26" s="114" t="s">
        <v>160</v>
      </c>
      <c r="H26" s="54" t="s">
        <v>161</v>
      </c>
      <c r="I26" t="s">
        <v>162</v>
      </c>
      <c r="J26" t="s">
        <v>163</v>
      </c>
      <c r="K26" t="s">
        <v>164</v>
      </c>
      <c r="L26" t="s">
        <v>19</v>
      </c>
      <c r="M26" t="s">
        <v>19</v>
      </c>
    </row>
    <row r="27" spans="1:13" x14ac:dyDescent="0.25">
      <c r="A27" s="111">
        <v>2525258213</v>
      </c>
      <c r="B27" t="s">
        <v>165</v>
      </c>
      <c r="D27" t="s">
        <v>166</v>
      </c>
      <c r="E27">
        <v>1080</v>
      </c>
      <c r="F27">
        <v>359</v>
      </c>
      <c r="G27" s="114" t="s">
        <v>167</v>
      </c>
      <c r="H27" s="54" t="s">
        <v>168</v>
      </c>
      <c r="I27" t="s">
        <v>169</v>
      </c>
      <c r="J27" t="s">
        <v>170</v>
      </c>
      <c r="K27" t="s">
        <v>171</v>
      </c>
      <c r="L27" t="s">
        <v>19</v>
      </c>
      <c r="M27" t="s">
        <v>19</v>
      </c>
    </row>
    <row r="28" spans="1:13" x14ac:dyDescent="0.25">
      <c r="A28" s="111">
        <v>2525258236</v>
      </c>
      <c r="B28" t="s">
        <v>172</v>
      </c>
      <c r="D28" t="s">
        <v>173</v>
      </c>
      <c r="E28">
        <v>1488</v>
      </c>
      <c r="F28">
        <v>495</v>
      </c>
      <c r="G28" s="114" t="s">
        <v>174</v>
      </c>
      <c r="H28" s="54" t="s">
        <v>175</v>
      </c>
      <c r="I28" t="s">
        <v>16</v>
      </c>
      <c r="J28" t="s">
        <v>176</v>
      </c>
      <c r="K28" t="s">
        <v>177</v>
      </c>
      <c r="L28" t="s">
        <v>19</v>
      </c>
      <c r="M28" t="s">
        <v>19</v>
      </c>
    </row>
    <row r="29" spans="1:13" x14ac:dyDescent="0.25">
      <c r="A29" s="111">
        <v>2525258238</v>
      </c>
      <c r="B29" t="s">
        <v>178</v>
      </c>
      <c r="D29" t="s">
        <v>179</v>
      </c>
      <c r="E29">
        <v>1446</v>
      </c>
      <c r="F29">
        <v>481</v>
      </c>
      <c r="G29" s="114" t="s">
        <v>180</v>
      </c>
      <c r="H29" s="54" t="s">
        <v>181</v>
      </c>
      <c r="I29" t="s">
        <v>16</v>
      </c>
      <c r="J29" t="s">
        <v>182</v>
      </c>
      <c r="K29" t="s">
        <v>183</v>
      </c>
      <c r="L29" t="s">
        <v>19</v>
      </c>
      <c r="M29" t="s">
        <v>19</v>
      </c>
    </row>
    <row r="30" spans="1:13" x14ac:dyDescent="0.25">
      <c r="A30" s="111">
        <v>2525258244</v>
      </c>
      <c r="B30" t="s">
        <v>184</v>
      </c>
      <c r="D30" t="s">
        <v>185</v>
      </c>
      <c r="E30">
        <v>2628</v>
      </c>
      <c r="F30">
        <v>875</v>
      </c>
      <c r="G30" s="114"/>
      <c r="H30" s="54" t="s">
        <v>186</v>
      </c>
      <c r="I30" t="s">
        <v>92</v>
      </c>
      <c r="J30" t="s">
        <v>187</v>
      </c>
      <c r="K30" t="s">
        <v>188</v>
      </c>
      <c r="L30" t="s">
        <v>19</v>
      </c>
      <c r="M30" t="s">
        <v>19</v>
      </c>
    </row>
    <row r="31" spans="1:13" x14ac:dyDescent="0.25">
      <c r="A31" s="111">
        <v>2525258249</v>
      </c>
      <c r="B31" t="s">
        <v>189</v>
      </c>
      <c r="D31" t="s">
        <v>190</v>
      </c>
      <c r="E31">
        <v>1089</v>
      </c>
      <c r="F31">
        <v>362</v>
      </c>
      <c r="G31" s="114" t="s">
        <v>191</v>
      </c>
      <c r="H31" s="54" t="s">
        <v>192</v>
      </c>
      <c r="I31" t="s">
        <v>92</v>
      </c>
      <c r="J31" t="s">
        <v>193</v>
      </c>
      <c r="K31" t="s">
        <v>194</v>
      </c>
      <c r="L31" t="s">
        <v>19</v>
      </c>
      <c r="M31" t="s">
        <v>19</v>
      </c>
    </row>
    <row r="32" spans="1:13" x14ac:dyDescent="0.25">
      <c r="A32" s="111">
        <v>2525258255</v>
      </c>
      <c r="B32" t="s">
        <v>195</v>
      </c>
      <c r="D32" t="s">
        <v>196</v>
      </c>
      <c r="E32">
        <v>1830</v>
      </c>
      <c r="F32">
        <v>609</v>
      </c>
      <c r="G32" s="114"/>
      <c r="H32" s="54" t="s">
        <v>197</v>
      </c>
      <c r="I32" t="s">
        <v>198</v>
      </c>
      <c r="J32" t="s">
        <v>199</v>
      </c>
      <c r="K32" t="s">
        <v>200</v>
      </c>
      <c r="L32" t="s">
        <v>19</v>
      </c>
      <c r="M32" t="s">
        <v>19</v>
      </c>
    </row>
    <row r="33" spans="1:13" x14ac:dyDescent="0.25">
      <c r="A33" s="111">
        <v>2525258287</v>
      </c>
      <c r="B33" t="s">
        <v>201</v>
      </c>
      <c r="D33" t="s">
        <v>202</v>
      </c>
      <c r="E33">
        <v>1800</v>
      </c>
      <c r="F33">
        <v>599</v>
      </c>
      <c r="G33" s="114"/>
      <c r="H33" s="54" t="s">
        <v>203</v>
      </c>
      <c r="I33" t="s">
        <v>105</v>
      </c>
      <c r="J33" t="s">
        <v>204</v>
      </c>
      <c r="K33" t="s">
        <v>205</v>
      </c>
      <c r="L33" t="s">
        <v>19</v>
      </c>
      <c r="M33" t="s">
        <v>19</v>
      </c>
    </row>
    <row r="34" spans="1:13" x14ac:dyDescent="0.25">
      <c r="A34" s="111">
        <v>2525258297</v>
      </c>
      <c r="B34" t="s">
        <v>206</v>
      </c>
      <c r="D34" t="s">
        <v>207</v>
      </c>
      <c r="E34">
        <v>2160</v>
      </c>
      <c r="F34">
        <v>719</v>
      </c>
      <c r="G34" s="114"/>
      <c r="H34" s="54" t="s">
        <v>208</v>
      </c>
      <c r="I34" t="s">
        <v>209</v>
      </c>
      <c r="J34" t="s">
        <v>210</v>
      </c>
      <c r="K34" t="s">
        <v>211</v>
      </c>
      <c r="L34" t="s">
        <v>19</v>
      </c>
      <c r="M34" t="s">
        <v>114</v>
      </c>
    </row>
    <row r="35" spans="1:13" x14ac:dyDescent="0.25">
      <c r="A35" s="111">
        <v>2525258306</v>
      </c>
      <c r="B35" t="s">
        <v>212</v>
      </c>
      <c r="D35" t="s">
        <v>213</v>
      </c>
      <c r="E35">
        <v>3297</v>
      </c>
      <c r="F35">
        <v>1098</v>
      </c>
      <c r="G35" s="114"/>
      <c r="H35" s="54" t="s">
        <v>214</v>
      </c>
      <c r="I35" t="s">
        <v>215</v>
      </c>
      <c r="J35" t="s">
        <v>216</v>
      </c>
      <c r="L35" t="s">
        <v>19</v>
      </c>
      <c r="M35" t="s">
        <v>19</v>
      </c>
    </row>
    <row r="36" spans="1:13" x14ac:dyDescent="0.25">
      <c r="A36" s="111">
        <v>2525258311</v>
      </c>
      <c r="B36" t="s">
        <v>217</v>
      </c>
      <c r="D36" t="s">
        <v>218</v>
      </c>
      <c r="E36">
        <v>1395</v>
      </c>
      <c r="F36">
        <v>464</v>
      </c>
      <c r="G36" s="114" t="s">
        <v>219</v>
      </c>
      <c r="H36" s="54" t="s">
        <v>220</v>
      </c>
      <c r="I36" t="s">
        <v>80</v>
      </c>
      <c r="J36" t="s">
        <v>221</v>
      </c>
      <c r="K36" t="s">
        <v>222</v>
      </c>
      <c r="L36" t="s">
        <v>19</v>
      </c>
      <c r="M36" t="s">
        <v>19</v>
      </c>
    </row>
    <row r="37" spans="1:13" x14ac:dyDescent="0.25">
      <c r="A37" s="111">
        <v>2525258319</v>
      </c>
      <c r="B37" t="s">
        <v>223</v>
      </c>
      <c r="D37" t="s">
        <v>224</v>
      </c>
      <c r="E37">
        <v>1473</v>
      </c>
      <c r="F37">
        <v>490</v>
      </c>
      <c r="G37" s="114" t="s">
        <v>225</v>
      </c>
      <c r="H37" s="54" t="s">
        <v>226</v>
      </c>
      <c r="I37" t="s">
        <v>73</v>
      </c>
      <c r="J37" t="s">
        <v>227</v>
      </c>
      <c r="K37" t="s">
        <v>228</v>
      </c>
      <c r="L37" t="s">
        <v>19</v>
      </c>
      <c r="M37" t="s">
        <v>19</v>
      </c>
    </row>
    <row r="38" spans="1:13" x14ac:dyDescent="0.25">
      <c r="A38" s="111">
        <v>2525258327</v>
      </c>
      <c r="B38" t="s">
        <v>229</v>
      </c>
      <c r="D38" t="s">
        <v>230</v>
      </c>
      <c r="E38">
        <v>1455</v>
      </c>
      <c r="F38">
        <v>484</v>
      </c>
      <c r="G38" s="114" t="s">
        <v>231</v>
      </c>
      <c r="H38" s="54" t="s">
        <v>232</v>
      </c>
      <c r="I38" t="s">
        <v>16</v>
      </c>
      <c r="J38" t="s">
        <v>233</v>
      </c>
      <c r="K38" t="s">
        <v>234</v>
      </c>
      <c r="L38" t="s">
        <v>19</v>
      </c>
      <c r="M38" t="s">
        <v>19</v>
      </c>
    </row>
    <row r="39" spans="1:13" x14ac:dyDescent="0.25">
      <c r="A39" s="111">
        <v>2525258337</v>
      </c>
      <c r="B39" t="s">
        <v>235</v>
      </c>
      <c r="D39" t="s">
        <v>236</v>
      </c>
      <c r="E39">
        <v>1359</v>
      </c>
      <c r="F39">
        <v>452</v>
      </c>
      <c r="G39" s="114"/>
      <c r="H39" s="54" t="s">
        <v>237</v>
      </c>
      <c r="I39" t="s">
        <v>209</v>
      </c>
      <c r="J39" t="s">
        <v>238</v>
      </c>
      <c r="K39" t="s">
        <v>239</v>
      </c>
      <c r="L39" t="s">
        <v>114</v>
      </c>
      <c r="M39" t="s">
        <v>114</v>
      </c>
    </row>
    <row r="40" spans="1:13" x14ac:dyDescent="0.25">
      <c r="A40" s="111">
        <v>2525258338</v>
      </c>
      <c r="B40" t="s">
        <v>240</v>
      </c>
      <c r="D40" t="s">
        <v>241</v>
      </c>
      <c r="E40">
        <v>726</v>
      </c>
      <c r="F40">
        <v>241</v>
      </c>
      <c r="G40" s="114" t="s">
        <v>242</v>
      </c>
      <c r="H40" s="54" t="s">
        <v>243</v>
      </c>
      <c r="I40" t="s">
        <v>16</v>
      </c>
      <c r="J40" t="s">
        <v>244</v>
      </c>
      <c r="K40" t="s">
        <v>245</v>
      </c>
      <c r="L40" t="s">
        <v>19</v>
      </c>
      <c r="M40" t="s">
        <v>19</v>
      </c>
    </row>
    <row r="41" spans="1:13" x14ac:dyDescent="0.25">
      <c r="A41" s="111">
        <v>2525258343</v>
      </c>
      <c r="B41" t="s">
        <v>246</v>
      </c>
      <c r="D41" t="s">
        <v>247</v>
      </c>
      <c r="E41">
        <v>759</v>
      </c>
      <c r="F41">
        <v>252</v>
      </c>
      <c r="G41" s="114" t="s">
        <v>248</v>
      </c>
      <c r="H41" s="54" t="s">
        <v>249</v>
      </c>
      <c r="I41" t="s">
        <v>80</v>
      </c>
      <c r="J41" t="s">
        <v>250</v>
      </c>
      <c r="K41" t="s">
        <v>251</v>
      </c>
      <c r="L41" t="s">
        <v>19</v>
      </c>
      <c r="M41" t="s">
        <v>19</v>
      </c>
    </row>
    <row r="42" spans="1:13" x14ac:dyDescent="0.25">
      <c r="A42" s="111">
        <v>2525258345</v>
      </c>
      <c r="B42" t="s">
        <v>252</v>
      </c>
      <c r="D42" t="s">
        <v>253</v>
      </c>
      <c r="E42">
        <v>1146</v>
      </c>
      <c r="F42">
        <v>381</v>
      </c>
      <c r="G42" s="114" t="s">
        <v>254</v>
      </c>
      <c r="H42" s="54" t="s">
        <v>255</v>
      </c>
      <c r="I42" t="s">
        <v>16</v>
      </c>
      <c r="J42" t="s">
        <v>256</v>
      </c>
      <c r="K42" t="s">
        <v>257</v>
      </c>
      <c r="L42" t="s">
        <v>19</v>
      </c>
      <c r="M42" t="s">
        <v>19</v>
      </c>
    </row>
    <row r="43" spans="1:13" x14ac:dyDescent="0.25">
      <c r="A43" s="111">
        <v>2525258355</v>
      </c>
      <c r="B43" t="s">
        <v>258</v>
      </c>
      <c r="D43" t="s">
        <v>259</v>
      </c>
      <c r="E43">
        <v>1023</v>
      </c>
      <c r="F43">
        <v>340</v>
      </c>
      <c r="G43" s="114" t="s">
        <v>260</v>
      </c>
      <c r="H43" s="54" t="s">
        <v>261</v>
      </c>
      <c r="I43" t="s">
        <v>16</v>
      </c>
      <c r="J43" t="s">
        <v>262</v>
      </c>
      <c r="K43" t="s">
        <v>263</v>
      </c>
      <c r="L43" t="s">
        <v>19</v>
      </c>
      <c r="M43" t="s">
        <v>19</v>
      </c>
    </row>
    <row r="44" spans="1:13" x14ac:dyDescent="0.25">
      <c r="A44" s="111">
        <v>2525258363</v>
      </c>
      <c r="B44" t="s">
        <v>264</v>
      </c>
      <c r="D44" t="s">
        <v>265</v>
      </c>
      <c r="E44">
        <v>897</v>
      </c>
      <c r="F44">
        <v>298</v>
      </c>
      <c r="G44" s="114"/>
      <c r="H44" s="54" t="s">
        <v>266</v>
      </c>
      <c r="I44" t="s">
        <v>215</v>
      </c>
      <c r="J44" t="s">
        <v>267</v>
      </c>
      <c r="K44" t="s">
        <v>268</v>
      </c>
      <c r="L44" t="s">
        <v>19</v>
      </c>
      <c r="M44" t="s">
        <v>19</v>
      </c>
    </row>
    <row r="45" spans="1:13" x14ac:dyDescent="0.25">
      <c r="A45" s="111">
        <v>2525258374</v>
      </c>
      <c r="B45" t="s">
        <v>269</v>
      </c>
      <c r="D45" t="s">
        <v>270</v>
      </c>
      <c r="E45">
        <v>2229</v>
      </c>
      <c r="F45">
        <v>742</v>
      </c>
      <c r="G45" s="114"/>
      <c r="H45" s="54" t="s">
        <v>271</v>
      </c>
      <c r="I45" t="s">
        <v>31</v>
      </c>
      <c r="J45" t="s">
        <v>272</v>
      </c>
      <c r="L45" t="s">
        <v>19</v>
      </c>
      <c r="M45" t="s">
        <v>114</v>
      </c>
    </row>
    <row r="46" spans="1:13" x14ac:dyDescent="0.25">
      <c r="A46" s="111">
        <v>2525258375</v>
      </c>
      <c r="B46" t="s">
        <v>273</v>
      </c>
      <c r="D46" t="s">
        <v>274</v>
      </c>
      <c r="E46">
        <v>714</v>
      </c>
      <c r="F46">
        <v>237</v>
      </c>
      <c r="G46" s="114"/>
      <c r="H46" s="54" t="s">
        <v>275</v>
      </c>
      <c r="I46" t="s">
        <v>31</v>
      </c>
      <c r="J46" t="s">
        <v>276</v>
      </c>
      <c r="L46" t="s">
        <v>19</v>
      </c>
      <c r="M46" t="s">
        <v>19</v>
      </c>
    </row>
    <row r="47" spans="1:13" x14ac:dyDescent="0.25">
      <c r="A47" s="111">
        <v>2525258377</v>
      </c>
      <c r="B47" t="s">
        <v>277</v>
      </c>
      <c r="D47" t="s">
        <v>278</v>
      </c>
      <c r="E47">
        <v>1143</v>
      </c>
      <c r="F47">
        <v>380</v>
      </c>
      <c r="G47" s="114" t="s">
        <v>279</v>
      </c>
      <c r="H47" s="54" t="s">
        <v>280</v>
      </c>
      <c r="I47" t="s">
        <v>31</v>
      </c>
      <c r="J47" t="s">
        <v>281</v>
      </c>
      <c r="K47" t="s">
        <v>282</v>
      </c>
      <c r="L47" t="s">
        <v>19</v>
      </c>
      <c r="M47" t="s">
        <v>19</v>
      </c>
    </row>
    <row r="48" spans="1:13" x14ac:dyDescent="0.25">
      <c r="A48" s="111">
        <v>2525258380</v>
      </c>
      <c r="B48" t="s">
        <v>283</v>
      </c>
      <c r="D48" t="s">
        <v>284</v>
      </c>
      <c r="E48">
        <v>1530</v>
      </c>
      <c r="F48">
        <v>509</v>
      </c>
      <c r="G48" s="114" t="s">
        <v>285</v>
      </c>
      <c r="H48" s="54" t="s">
        <v>286</v>
      </c>
      <c r="I48" t="s">
        <v>31</v>
      </c>
      <c r="J48" t="s">
        <v>287</v>
      </c>
      <c r="L48" t="s">
        <v>19</v>
      </c>
      <c r="M48" t="s">
        <v>19</v>
      </c>
    </row>
    <row r="49" spans="1:13" x14ac:dyDescent="0.25">
      <c r="A49" s="111">
        <v>2525258384</v>
      </c>
      <c r="B49" t="s">
        <v>288</v>
      </c>
      <c r="D49" t="s">
        <v>289</v>
      </c>
      <c r="E49">
        <v>1290</v>
      </c>
      <c r="F49">
        <v>429</v>
      </c>
      <c r="G49" s="114"/>
      <c r="H49" s="54" t="s">
        <v>290</v>
      </c>
      <c r="I49" t="s">
        <v>291</v>
      </c>
      <c r="J49" t="s">
        <v>292</v>
      </c>
      <c r="K49" t="s">
        <v>293</v>
      </c>
      <c r="L49" t="s">
        <v>19</v>
      </c>
      <c r="M49" t="s">
        <v>19</v>
      </c>
    </row>
    <row r="50" spans="1:13" x14ac:dyDescent="0.25">
      <c r="A50" s="111">
        <v>2525258386</v>
      </c>
      <c r="B50" t="s">
        <v>294</v>
      </c>
      <c r="D50" t="s">
        <v>295</v>
      </c>
      <c r="E50">
        <v>1551</v>
      </c>
      <c r="F50">
        <v>516</v>
      </c>
      <c r="G50" s="114" t="s">
        <v>296</v>
      </c>
      <c r="H50" s="54" t="s">
        <v>297</v>
      </c>
      <c r="I50" t="s">
        <v>37</v>
      </c>
      <c r="J50" t="s">
        <v>298</v>
      </c>
      <c r="K50" t="s">
        <v>299</v>
      </c>
      <c r="L50" t="s">
        <v>19</v>
      </c>
      <c r="M50" t="s">
        <v>19</v>
      </c>
    </row>
    <row r="51" spans="1:13" x14ac:dyDescent="0.25">
      <c r="A51" s="111">
        <v>2525258394</v>
      </c>
      <c r="B51" t="s">
        <v>300</v>
      </c>
      <c r="D51" t="s">
        <v>301</v>
      </c>
      <c r="E51">
        <v>3723</v>
      </c>
      <c r="F51">
        <v>1240</v>
      </c>
      <c r="G51" s="114" t="s">
        <v>302</v>
      </c>
      <c r="H51" s="54" t="s">
        <v>303</v>
      </c>
      <c r="I51" t="s">
        <v>31</v>
      </c>
      <c r="J51" t="s">
        <v>304</v>
      </c>
      <c r="K51" t="s">
        <v>305</v>
      </c>
      <c r="L51" t="s">
        <v>19</v>
      </c>
      <c r="M51" t="s">
        <v>19</v>
      </c>
    </row>
    <row r="52" spans="1:13" x14ac:dyDescent="0.25">
      <c r="A52" s="111">
        <v>2525258396</v>
      </c>
      <c r="B52" t="s">
        <v>306</v>
      </c>
      <c r="D52" t="s">
        <v>307</v>
      </c>
      <c r="E52">
        <v>1827</v>
      </c>
      <c r="F52">
        <v>608</v>
      </c>
      <c r="G52" s="114"/>
      <c r="H52" s="54" t="s">
        <v>308</v>
      </c>
      <c r="I52" t="s">
        <v>162</v>
      </c>
      <c r="J52" t="s">
        <v>309</v>
      </c>
      <c r="K52" t="s">
        <v>310</v>
      </c>
      <c r="L52" t="s">
        <v>19</v>
      </c>
      <c r="M52" t="s">
        <v>19</v>
      </c>
    </row>
    <row r="53" spans="1:13" x14ac:dyDescent="0.25">
      <c r="A53" s="111">
        <v>2525258412</v>
      </c>
      <c r="B53" t="s">
        <v>311</v>
      </c>
      <c r="D53" t="s">
        <v>312</v>
      </c>
      <c r="E53">
        <v>951</v>
      </c>
      <c r="F53">
        <v>316</v>
      </c>
      <c r="G53" s="114" t="s">
        <v>313</v>
      </c>
      <c r="H53" s="54" t="s">
        <v>314</v>
      </c>
      <c r="I53" t="s">
        <v>16</v>
      </c>
      <c r="J53" t="s">
        <v>315</v>
      </c>
      <c r="K53" t="s">
        <v>316</v>
      </c>
      <c r="L53" t="s">
        <v>19</v>
      </c>
      <c r="M53" t="s">
        <v>19</v>
      </c>
    </row>
    <row r="54" spans="1:13" x14ac:dyDescent="0.25">
      <c r="A54" s="111">
        <v>2525258428</v>
      </c>
      <c r="B54" t="s">
        <v>317</v>
      </c>
      <c r="D54" t="s">
        <v>318</v>
      </c>
      <c r="E54">
        <v>1809</v>
      </c>
      <c r="F54">
        <v>602</v>
      </c>
      <c r="G54" s="114" t="s">
        <v>319</v>
      </c>
      <c r="H54" s="54" t="s">
        <v>320</v>
      </c>
      <c r="I54" t="s">
        <v>73</v>
      </c>
      <c r="J54" t="s">
        <v>321</v>
      </c>
      <c r="K54" t="s">
        <v>322</v>
      </c>
      <c r="L54" t="s">
        <v>19</v>
      </c>
      <c r="M54" t="s">
        <v>19</v>
      </c>
    </row>
    <row r="55" spans="1:13" x14ac:dyDescent="0.25">
      <c r="A55" s="111">
        <v>2525258446</v>
      </c>
      <c r="B55" t="s">
        <v>323</v>
      </c>
      <c r="D55" t="s">
        <v>324</v>
      </c>
      <c r="E55">
        <v>2088</v>
      </c>
      <c r="F55">
        <v>695</v>
      </c>
      <c r="G55" s="114" t="s">
        <v>325</v>
      </c>
      <c r="H55" s="54" t="s">
        <v>326</v>
      </c>
      <c r="I55" t="s">
        <v>209</v>
      </c>
      <c r="J55" t="s">
        <v>327</v>
      </c>
      <c r="K55" t="s">
        <v>328</v>
      </c>
      <c r="L55" t="s">
        <v>19</v>
      </c>
      <c r="M55" t="s">
        <v>19</v>
      </c>
    </row>
    <row r="56" spans="1:13" x14ac:dyDescent="0.25">
      <c r="A56" s="111">
        <v>2525258464</v>
      </c>
      <c r="B56" t="s">
        <v>329</v>
      </c>
      <c r="D56" t="s">
        <v>330</v>
      </c>
      <c r="E56">
        <v>1401</v>
      </c>
      <c r="F56">
        <v>466</v>
      </c>
      <c r="G56" s="114" t="s">
        <v>331</v>
      </c>
      <c r="H56" s="54" t="s">
        <v>332</v>
      </c>
      <c r="I56" t="s">
        <v>31</v>
      </c>
      <c r="J56" t="s">
        <v>333</v>
      </c>
      <c r="K56" t="s">
        <v>334</v>
      </c>
      <c r="L56" t="s">
        <v>19</v>
      </c>
      <c r="M56" t="s">
        <v>19</v>
      </c>
    </row>
    <row r="57" spans="1:13" x14ac:dyDescent="0.25">
      <c r="A57" s="111">
        <v>2525258472</v>
      </c>
      <c r="B57" t="s">
        <v>335</v>
      </c>
      <c r="D57" t="s">
        <v>336</v>
      </c>
      <c r="E57">
        <v>1701</v>
      </c>
      <c r="F57">
        <v>566</v>
      </c>
      <c r="G57" s="114" t="s">
        <v>337</v>
      </c>
      <c r="H57" s="54" t="s">
        <v>338</v>
      </c>
      <c r="I57" t="s">
        <v>73</v>
      </c>
      <c r="J57" t="s">
        <v>339</v>
      </c>
      <c r="K57" t="s">
        <v>340</v>
      </c>
      <c r="L57" t="s">
        <v>19</v>
      </c>
      <c r="M57" t="s">
        <v>19</v>
      </c>
    </row>
    <row r="58" spans="1:13" x14ac:dyDescent="0.25">
      <c r="A58" s="111">
        <v>2525258474</v>
      </c>
      <c r="B58" t="s">
        <v>341</v>
      </c>
      <c r="D58" t="s">
        <v>342</v>
      </c>
      <c r="E58">
        <v>879</v>
      </c>
      <c r="F58">
        <v>292</v>
      </c>
      <c r="G58" s="114" t="s">
        <v>337</v>
      </c>
      <c r="H58" s="54" t="s">
        <v>343</v>
      </c>
      <c r="I58" t="s">
        <v>73</v>
      </c>
      <c r="J58" t="s">
        <v>344</v>
      </c>
      <c r="K58" t="s">
        <v>345</v>
      </c>
      <c r="L58" t="s">
        <v>19</v>
      </c>
      <c r="M58" t="s">
        <v>19</v>
      </c>
    </row>
    <row r="59" spans="1:13" x14ac:dyDescent="0.25">
      <c r="A59" s="111">
        <v>2525258477</v>
      </c>
      <c r="B59" t="s">
        <v>346</v>
      </c>
      <c r="D59" t="s">
        <v>347</v>
      </c>
      <c r="E59">
        <v>1632</v>
      </c>
      <c r="F59">
        <v>543</v>
      </c>
      <c r="G59" s="114"/>
      <c r="H59" s="54" t="s">
        <v>348</v>
      </c>
      <c r="I59" t="s">
        <v>92</v>
      </c>
      <c r="J59" t="s">
        <v>349</v>
      </c>
      <c r="K59" t="s">
        <v>350</v>
      </c>
      <c r="L59" t="s">
        <v>19</v>
      </c>
      <c r="M59" t="s">
        <v>19</v>
      </c>
    </row>
    <row r="60" spans="1:13" x14ac:dyDescent="0.25">
      <c r="A60" s="111">
        <v>2525258486</v>
      </c>
      <c r="B60" t="s">
        <v>351</v>
      </c>
      <c r="D60" t="s">
        <v>352</v>
      </c>
      <c r="E60">
        <v>1482</v>
      </c>
      <c r="F60">
        <v>493</v>
      </c>
      <c r="G60" s="114"/>
      <c r="H60" s="54" t="s">
        <v>353</v>
      </c>
      <c r="I60" t="s">
        <v>354</v>
      </c>
      <c r="J60" t="s">
        <v>355</v>
      </c>
      <c r="L60" t="s">
        <v>19</v>
      </c>
      <c r="M60" t="s">
        <v>19</v>
      </c>
    </row>
    <row r="61" spans="1:13" x14ac:dyDescent="0.25">
      <c r="A61" s="111">
        <v>2525258488</v>
      </c>
      <c r="B61" t="s">
        <v>356</v>
      </c>
      <c r="D61" t="s">
        <v>357</v>
      </c>
      <c r="E61">
        <v>1143</v>
      </c>
      <c r="F61">
        <v>380</v>
      </c>
      <c r="G61" s="114" t="s">
        <v>358</v>
      </c>
      <c r="H61" s="54" t="s">
        <v>359</v>
      </c>
      <c r="I61" t="s">
        <v>31</v>
      </c>
      <c r="J61" t="s">
        <v>360</v>
      </c>
      <c r="K61" t="s">
        <v>361</v>
      </c>
      <c r="L61" t="s">
        <v>19</v>
      </c>
      <c r="M61" t="s">
        <v>19</v>
      </c>
    </row>
    <row r="62" spans="1:13" x14ac:dyDescent="0.25">
      <c r="A62" s="111">
        <v>2525258526</v>
      </c>
      <c r="B62" t="s">
        <v>362</v>
      </c>
      <c r="D62" t="s">
        <v>363</v>
      </c>
      <c r="E62">
        <v>975</v>
      </c>
      <c r="F62">
        <v>324</v>
      </c>
      <c r="G62" s="114" t="s">
        <v>364</v>
      </c>
      <c r="H62" s="54" t="s">
        <v>365</v>
      </c>
      <c r="I62" t="s">
        <v>105</v>
      </c>
      <c r="J62" t="s">
        <v>366</v>
      </c>
      <c r="K62" t="s">
        <v>367</v>
      </c>
      <c r="L62" t="s">
        <v>19</v>
      </c>
      <c r="M62" t="s">
        <v>19</v>
      </c>
    </row>
    <row r="63" spans="1:13" x14ac:dyDescent="0.25">
      <c r="A63" s="111">
        <v>2525258527</v>
      </c>
      <c r="B63" t="s">
        <v>368</v>
      </c>
      <c r="D63" t="s">
        <v>369</v>
      </c>
      <c r="E63">
        <v>873</v>
      </c>
      <c r="F63">
        <v>290</v>
      </c>
      <c r="G63" s="114" t="s">
        <v>370</v>
      </c>
      <c r="H63" s="54" t="s">
        <v>371</v>
      </c>
      <c r="I63" t="s">
        <v>105</v>
      </c>
      <c r="J63" t="s">
        <v>372</v>
      </c>
      <c r="K63" t="s">
        <v>373</v>
      </c>
      <c r="L63" t="s">
        <v>19</v>
      </c>
      <c r="M63" t="s">
        <v>19</v>
      </c>
    </row>
    <row r="64" spans="1:13" x14ac:dyDescent="0.25">
      <c r="A64" s="111">
        <v>2525258543</v>
      </c>
      <c r="B64" t="s">
        <v>374</v>
      </c>
      <c r="D64" t="s">
        <v>375</v>
      </c>
      <c r="E64">
        <v>1401</v>
      </c>
      <c r="F64">
        <v>466</v>
      </c>
      <c r="G64" s="114" t="s">
        <v>337</v>
      </c>
      <c r="H64" s="54" t="s">
        <v>376</v>
      </c>
      <c r="I64" t="s">
        <v>73</v>
      </c>
      <c r="J64" t="s">
        <v>339</v>
      </c>
      <c r="K64" t="s">
        <v>377</v>
      </c>
      <c r="L64" t="s">
        <v>19</v>
      </c>
      <c r="M64" t="s">
        <v>19</v>
      </c>
    </row>
    <row r="65" spans="1:13" x14ac:dyDescent="0.25">
      <c r="A65" s="111">
        <v>2525258546</v>
      </c>
      <c r="B65" t="s">
        <v>378</v>
      </c>
      <c r="D65" t="s">
        <v>379</v>
      </c>
      <c r="E65">
        <v>810</v>
      </c>
      <c r="F65">
        <v>269</v>
      </c>
      <c r="G65" s="114"/>
      <c r="H65" s="54" t="s">
        <v>380</v>
      </c>
      <c r="I65" t="s">
        <v>16</v>
      </c>
      <c r="J65" t="s">
        <v>381</v>
      </c>
      <c r="K65" t="s">
        <v>382</v>
      </c>
      <c r="L65" t="s">
        <v>19</v>
      </c>
      <c r="M65" t="s">
        <v>19</v>
      </c>
    </row>
    <row r="66" spans="1:13" x14ac:dyDescent="0.25">
      <c r="A66" s="111">
        <v>2525258553</v>
      </c>
      <c r="B66" t="s">
        <v>383</v>
      </c>
      <c r="D66" t="s">
        <v>384</v>
      </c>
      <c r="E66">
        <v>1200</v>
      </c>
      <c r="F66">
        <v>399</v>
      </c>
      <c r="G66" s="114"/>
      <c r="H66" s="54" t="s">
        <v>385</v>
      </c>
      <c r="I66" t="s">
        <v>16</v>
      </c>
      <c r="J66" t="s">
        <v>386</v>
      </c>
      <c r="K66" t="s">
        <v>387</v>
      </c>
      <c r="L66" t="s">
        <v>19</v>
      </c>
      <c r="M66" t="s">
        <v>19</v>
      </c>
    </row>
    <row r="67" spans="1:13" x14ac:dyDescent="0.25">
      <c r="A67" s="111">
        <v>2525258560</v>
      </c>
      <c r="B67" t="s">
        <v>388</v>
      </c>
      <c r="D67" t="s">
        <v>389</v>
      </c>
      <c r="E67">
        <v>1260</v>
      </c>
      <c r="F67">
        <v>419</v>
      </c>
      <c r="G67" s="114" t="s">
        <v>390</v>
      </c>
      <c r="H67" s="54" t="s">
        <v>391</v>
      </c>
      <c r="I67" t="s">
        <v>31</v>
      </c>
      <c r="J67" t="s">
        <v>392</v>
      </c>
      <c r="K67" t="s">
        <v>393</v>
      </c>
      <c r="L67" t="s">
        <v>19</v>
      </c>
      <c r="M67" t="s">
        <v>19</v>
      </c>
    </row>
    <row r="68" spans="1:13" x14ac:dyDescent="0.25">
      <c r="A68" s="111">
        <v>2525258562</v>
      </c>
      <c r="B68" t="s">
        <v>394</v>
      </c>
      <c r="D68" t="s">
        <v>395</v>
      </c>
      <c r="E68">
        <v>777</v>
      </c>
      <c r="F68">
        <v>258</v>
      </c>
      <c r="G68" s="114"/>
      <c r="H68" s="54" t="s">
        <v>396</v>
      </c>
      <c r="I68" t="s">
        <v>92</v>
      </c>
      <c r="J68" t="s">
        <v>276</v>
      </c>
      <c r="K68" t="s">
        <v>397</v>
      </c>
      <c r="L68" t="s">
        <v>19</v>
      </c>
      <c r="M68" t="s">
        <v>19</v>
      </c>
    </row>
    <row r="69" spans="1:13" x14ac:dyDescent="0.25">
      <c r="A69" s="111">
        <v>2525258563</v>
      </c>
      <c r="B69" t="s">
        <v>398</v>
      </c>
      <c r="D69" t="s">
        <v>399</v>
      </c>
      <c r="E69">
        <v>1446</v>
      </c>
      <c r="F69">
        <v>481</v>
      </c>
      <c r="G69" s="114"/>
      <c r="H69" s="54" t="s">
        <v>400</v>
      </c>
      <c r="I69" t="s">
        <v>92</v>
      </c>
      <c r="J69" t="s">
        <v>401</v>
      </c>
      <c r="K69" t="s">
        <v>402</v>
      </c>
      <c r="L69" t="s">
        <v>19</v>
      </c>
      <c r="M69" t="s">
        <v>19</v>
      </c>
    </row>
    <row r="70" spans="1:13" x14ac:dyDescent="0.25">
      <c r="A70" s="111">
        <v>2525258593</v>
      </c>
      <c r="B70" t="s">
        <v>403</v>
      </c>
      <c r="D70" t="s">
        <v>404</v>
      </c>
      <c r="E70">
        <v>2052</v>
      </c>
      <c r="F70">
        <v>683</v>
      </c>
      <c r="G70" s="114"/>
      <c r="H70" s="54" t="s">
        <v>405</v>
      </c>
      <c r="I70" t="s">
        <v>162</v>
      </c>
      <c r="J70" t="s">
        <v>406</v>
      </c>
      <c r="K70" t="s">
        <v>407</v>
      </c>
      <c r="L70" t="s">
        <v>19</v>
      </c>
      <c r="M70" t="s">
        <v>19</v>
      </c>
    </row>
    <row r="71" spans="1:13" x14ac:dyDescent="0.25">
      <c r="A71" s="111">
        <v>2525258594</v>
      </c>
      <c r="B71" t="s">
        <v>408</v>
      </c>
      <c r="D71" t="s">
        <v>409</v>
      </c>
      <c r="E71">
        <v>1212</v>
      </c>
      <c r="F71">
        <v>403</v>
      </c>
      <c r="G71" s="114"/>
      <c r="H71" s="54" t="s">
        <v>410</v>
      </c>
      <c r="I71" t="s">
        <v>291</v>
      </c>
      <c r="J71" t="s">
        <v>411</v>
      </c>
      <c r="K71" t="s">
        <v>412</v>
      </c>
      <c r="L71" t="s">
        <v>19</v>
      </c>
      <c r="M71" t="s">
        <v>19</v>
      </c>
    </row>
    <row r="72" spans="1:13" x14ac:dyDescent="0.25">
      <c r="A72" s="111">
        <v>2525258605</v>
      </c>
      <c r="B72" t="s">
        <v>413</v>
      </c>
      <c r="D72" t="s">
        <v>414</v>
      </c>
      <c r="E72">
        <v>1152</v>
      </c>
      <c r="F72">
        <v>383</v>
      </c>
      <c r="G72" s="114" t="s">
        <v>415</v>
      </c>
      <c r="H72" s="54" t="s">
        <v>416</v>
      </c>
      <c r="I72" t="s">
        <v>73</v>
      </c>
      <c r="J72" t="s">
        <v>417</v>
      </c>
      <c r="K72" t="s">
        <v>418</v>
      </c>
      <c r="L72" t="s">
        <v>19</v>
      </c>
      <c r="M72" t="s">
        <v>19</v>
      </c>
    </row>
    <row r="73" spans="1:13" x14ac:dyDescent="0.25">
      <c r="A73" s="111">
        <v>2525258613</v>
      </c>
      <c r="B73" t="s">
        <v>419</v>
      </c>
      <c r="D73" t="s">
        <v>420</v>
      </c>
      <c r="E73">
        <v>2511</v>
      </c>
      <c r="F73">
        <v>836</v>
      </c>
      <c r="G73" s="114" t="s">
        <v>421</v>
      </c>
      <c r="H73" s="54" t="s">
        <v>422</v>
      </c>
      <c r="I73" t="s">
        <v>162</v>
      </c>
      <c r="J73" t="s">
        <v>156</v>
      </c>
      <c r="K73" t="s">
        <v>423</v>
      </c>
      <c r="L73" t="s">
        <v>19</v>
      </c>
      <c r="M73" t="s">
        <v>19</v>
      </c>
    </row>
    <row r="74" spans="1:13" x14ac:dyDescent="0.25">
      <c r="A74" s="111">
        <v>2525258619</v>
      </c>
      <c r="B74" t="s">
        <v>424</v>
      </c>
      <c r="D74" t="s">
        <v>425</v>
      </c>
      <c r="E74">
        <v>1932</v>
      </c>
      <c r="F74">
        <v>643</v>
      </c>
      <c r="G74" s="114"/>
      <c r="H74" s="54" t="s">
        <v>426</v>
      </c>
      <c r="I74" t="s">
        <v>427</v>
      </c>
      <c r="J74" t="s">
        <v>428</v>
      </c>
      <c r="K74" t="s">
        <v>429</v>
      </c>
      <c r="L74" t="s">
        <v>19</v>
      </c>
      <c r="M74" t="s">
        <v>19</v>
      </c>
    </row>
    <row r="75" spans="1:13" x14ac:dyDescent="0.25">
      <c r="A75" s="111">
        <v>2525258622</v>
      </c>
      <c r="B75" t="s">
        <v>430</v>
      </c>
      <c r="D75" t="s">
        <v>431</v>
      </c>
      <c r="E75">
        <v>1194</v>
      </c>
      <c r="F75">
        <v>397</v>
      </c>
      <c r="G75" s="114" t="s">
        <v>432</v>
      </c>
      <c r="H75" s="54" t="s">
        <v>433</v>
      </c>
      <c r="I75" t="s">
        <v>31</v>
      </c>
      <c r="J75" t="s">
        <v>434</v>
      </c>
      <c r="L75" t="s">
        <v>19</v>
      </c>
      <c r="M75" t="s">
        <v>19</v>
      </c>
    </row>
    <row r="76" spans="1:13" x14ac:dyDescent="0.25">
      <c r="A76" s="111">
        <v>2525258638</v>
      </c>
      <c r="B76" t="s">
        <v>435</v>
      </c>
      <c r="D76" t="s">
        <v>436</v>
      </c>
      <c r="E76">
        <v>1854</v>
      </c>
      <c r="F76">
        <v>617</v>
      </c>
      <c r="G76" s="114" t="s">
        <v>437</v>
      </c>
      <c r="H76" s="54" t="s">
        <v>438</v>
      </c>
      <c r="I76" t="s">
        <v>16</v>
      </c>
      <c r="J76" t="s">
        <v>439</v>
      </c>
      <c r="K76" t="s">
        <v>440</v>
      </c>
      <c r="L76" t="s">
        <v>19</v>
      </c>
      <c r="M76" t="s">
        <v>19</v>
      </c>
    </row>
    <row r="77" spans="1:13" x14ac:dyDescent="0.25">
      <c r="A77" s="111">
        <v>2525258654</v>
      </c>
      <c r="B77" t="s">
        <v>441</v>
      </c>
      <c r="D77" t="s">
        <v>442</v>
      </c>
      <c r="E77">
        <v>1098</v>
      </c>
      <c r="F77">
        <v>365</v>
      </c>
      <c r="G77" s="114" t="s">
        <v>443</v>
      </c>
      <c r="H77" s="54" t="s">
        <v>444</v>
      </c>
      <c r="I77" t="s">
        <v>445</v>
      </c>
      <c r="J77" t="s">
        <v>392</v>
      </c>
      <c r="K77" t="s">
        <v>446</v>
      </c>
      <c r="L77" t="s">
        <v>19</v>
      </c>
      <c r="M77" t="s">
        <v>19</v>
      </c>
    </row>
    <row r="78" spans="1:13" x14ac:dyDescent="0.25">
      <c r="A78" s="111">
        <v>2525258659</v>
      </c>
      <c r="B78" t="s">
        <v>447</v>
      </c>
      <c r="D78" t="s">
        <v>448</v>
      </c>
      <c r="E78">
        <v>996</v>
      </c>
      <c r="F78">
        <v>331</v>
      </c>
      <c r="G78" s="114" t="s">
        <v>449</v>
      </c>
      <c r="H78" s="54" t="s">
        <v>450</v>
      </c>
      <c r="I78" t="s">
        <v>354</v>
      </c>
      <c r="J78" t="s">
        <v>451</v>
      </c>
      <c r="L78" t="s">
        <v>19</v>
      </c>
      <c r="M78" t="s">
        <v>19</v>
      </c>
    </row>
    <row r="79" spans="1:13" x14ac:dyDescent="0.25">
      <c r="A79" s="111">
        <v>2525258660</v>
      </c>
      <c r="B79" t="s">
        <v>452</v>
      </c>
      <c r="D79" t="s">
        <v>453</v>
      </c>
      <c r="E79">
        <v>1593</v>
      </c>
      <c r="F79">
        <v>530</v>
      </c>
      <c r="G79" s="114" t="s">
        <v>454</v>
      </c>
      <c r="H79" s="54" t="s">
        <v>455</v>
      </c>
      <c r="I79" t="s">
        <v>354</v>
      </c>
      <c r="J79" t="s">
        <v>456</v>
      </c>
      <c r="K79" t="s">
        <v>457</v>
      </c>
      <c r="L79" t="s">
        <v>19</v>
      </c>
      <c r="M79" t="s">
        <v>19</v>
      </c>
    </row>
    <row r="80" spans="1:13" x14ac:dyDescent="0.25">
      <c r="A80" s="111">
        <v>2525258681</v>
      </c>
      <c r="B80" t="s">
        <v>458</v>
      </c>
      <c r="D80" t="s">
        <v>459</v>
      </c>
      <c r="E80">
        <v>1323</v>
      </c>
      <c r="F80">
        <v>440</v>
      </c>
      <c r="G80" s="114" t="s">
        <v>460</v>
      </c>
      <c r="H80" s="54" t="s">
        <v>461</v>
      </c>
      <c r="I80" t="s">
        <v>105</v>
      </c>
      <c r="J80" t="s">
        <v>462</v>
      </c>
      <c r="K80" t="s">
        <v>463</v>
      </c>
      <c r="L80" t="s">
        <v>19</v>
      </c>
      <c r="M80" t="s">
        <v>19</v>
      </c>
    </row>
    <row r="81" spans="1:13" x14ac:dyDescent="0.25">
      <c r="A81" s="111">
        <v>2525258687</v>
      </c>
      <c r="B81" t="s">
        <v>464</v>
      </c>
      <c r="D81" t="s">
        <v>465</v>
      </c>
      <c r="E81">
        <v>1281</v>
      </c>
      <c r="F81">
        <v>426</v>
      </c>
      <c r="G81" s="114"/>
      <c r="H81" s="54" t="s">
        <v>466</v>
      </c>
      <c r="I81" t="s">
        <v>80</v>
      </c>
      <c r="J81" t="s">
        <v>467</v>
      </c>
      <c r="K81" t="s">
        <v>468</v>
      </c>
      <c r="L81" t="s">
        <v>19</v>
      </c>
      <c r="M81" t="s">
        <v>19</v>
      </c>
    </row>
    <row r="82" spans="1:13" x14ac:dyDescent="0.25">
      <c r="A82" s="111">
        <v>2525258695</v>
      </c>
      <c r="B82" t="s">
        <v>469</v>
      </c>
      <c r="D82" t="s">
        <v>470</v>
      </c>
      <c r="E82">
        <v>1371</v>
      </c>
      <c r="F82">
        <v>456</v>
      </c>
      <c r="G82" s="114" t="s">
        <v>471</v>
      </c>
      <c r="H82" s="54" t="s">
        <v>472</v>
      </c>
      <c r="I82" t="s">
        <v>16</v>
      </c>
      <c r="J82" t="s">
        <v>473</v>
      </c>
      <c r="K82" t="s">
        <v>474</v>
      </c>
      <c r="L82" t="s">
        <v>19</v>
      </c>
      <c r="M82" t="s">
        <v>19</v>
      </c>
    </row>
    <row r="83" spans="1:13" x14ac:dyDescent="0.25">
      <c r="A83" s="111">
        <v>2525258698</v>
      </c>
      <c r="B83" t="s">
        <v>475</v>
      </c>
      <c r="D83" t="s">
        <v>476</v>
      </c>
      <c r="E83">
        <v>744</v>
      </c>
      <c r="F83">
        <v>247</v>
      </c>
      <c r="G83" s="114"/>
      <c r="H83" s="54" t="s">
        <v>477</v>
      </c>
      <c r="I83" t="s">
        <v>478</v>
      </c>
      <c r="J83" t="s">
        <v>276</v>
      </c>
      <c r="L83" t="s">
        <v>19</v>
      </c>
      <c r="M83" t="s">
        <v>19</v>
      </c>
    </row>
    <row r="84" spans="1:13" x14ac:dyDescent="0.25">
      <c r="A84" s="111">
        <v>2525258717</v>
      </c>
      <c r="B84" t="s">
        <v>479</v>
      </c>
      <c r="D84" t="s">
        <v>480</v>
      </c>
      <c r="E84">
        <v>3612</v>
      </c>
      <c r="F84">
        <v>1203</v>
      </c>
      <c r="G84" s="114"/>
      <c r="H84" s="54" t="s">
        <v>481</v>
      </c>
      <c r="I84" t="s">
        <v>427</v>
      </c>
      <c r="J84" t="s">
        <v>482</v>
      </c>
      <c r="K84" t="s">
        <v>483</v>
      </c>
      <c r="L84" t="s">
        <v>19</v>
      </c>
      <c r="M84" t="s">
        <v>19</v>
      </c>
    </row>
    <row r="85" spans="1:13" x14ac:dyDescent="0.25">
      <c r="A85" s="111">
        <v>2525258723</v>
      </c>
      <c r="B85" t="s">
        <v>484</v>
      </c>
      <c r="D85" t="s">
        <v>485</v>
      </c>
      <c r="E85">
        <v>2541</v>
      </c>
      <c r="F85">
        <v>846</v>
      </c>
      <c r="G85" s="114" t="s">
        <v>160</v>
      </c>
      <c r="H85" s="54" t="s">
        <v>486</v>
      </c>
      <c r="I85" t="s">
        <v>162</v>
      </c>
      <c r="J85" t="s">
        <v>487</v>
      </c>
      <c r="K85" t="s">
        <v>488</v>
      </c>
      <c r="L85" t="s">
        <v>19</v>
      </c>
      <c r="M85" t="s">
        <v>19</v>
      </c>
    </row>
    <row r="86" spans="1:13" x14ac:dyDescent="0.25">
      <c r="A86" s="111">
        <v>2525258725</v>
      </c>
      <c r="B86" t="s">
        <v>489</v>
      </c>
      <c r="D86" t="s">
        <v>490</v>
      </c>
      <c r="E86">
        <v>1308</v>
      </c>
      <c r="F86">
        <v>435</v>
      </c>
      <c r="G86" s="114" t="s">
        <v>491</v>
      </c>
      <c r="H86" s="54" t="s">
        <v>492</v>
      </c>
      <c r="I86" t="s">
        <v>354</v>
      </c>
      <c r="J86" t="s">
        <v>493</v>
      </c>
      <c r="K86" t="s">
        <v>494</v>
      </c>
      <c r="L86" t="s">
        <v>19</v>
      </c>
      <c r="M86" t="s">
        <v>19</v>
      </c>
    </row>
    <row r="87" spans="1:13" x14ac:dyDescent="0.25">
      <c r="A87" s="111">
        <v>2525258743</v>
      </c>
      <c r="B87" t="s">
        <v>495</v>
      </c>
      <c r="D87" t="s">
        <v>496</v>
      </c>
      <c r="E87">
        <v>1191</v>
      </c>
      <c r="F87">
        <v>396</v>
      </c>
      <c r="G87" s="114" t="s">
        <v>497</v>
      </c>
      <c r="H87" s="54" t="s">
        <v>498</v>
      </c>
      <c r="I87" t="s">
        <v>31</v>
      </c>
      <c r="J87" t="s">
        <v>499</v>
      </c>
      <c r="K87" t="s">
        <v>500</v>
      </c>
      <c r="L87" t="s">
        <v>19</v>
      </c>
      <c r="M87" t="s">
        <v>19</v>
      </c>
    </row>
    <row r="88" spans="1:13" x14ac:dyDescent="0.25">
      <c r="A88" s="111">
        <v>2525258745</v>
      </c>
      <c r="B88" t="s">
        <v>501</v>
      </c>
      <c r="D88" t="s">
        <v>502</v>
      </c>
      <c r="E88">
        <v>1143</v>
      </c>
      <c r="F88">
        <v>380</v>
      </c>
      <c r="G88" s="114" t="s">
        <v>503</v>
      </c>
      <c r="H88" s="54" t="s">
        <v>504</v>
      </c>
      <c r="I88" t="s">
        <v>31</v>
      </c>
      <c r="J88" t="s">
        <v>505</v>
      </c>
      <c r="K88" t="s">
        <v>506</v>
      </c>
      <c r="L88" t="s">
        <v>19</v>
      </c>
      <c r="M88" t="s">
        <v>114</v>
      </c>
    </row>
    <row r="89" spans="1:13" x14ac:dyDescent="0.25">
      <c r="A89" s="111">
        <v>2525258748</v>
      </c>
      <c r="B89" t="s">
        <v>507</v>
      </c>
      <c r="D89" t="s">
        <v>508</v>
      </c>
      <c r="E89">
        <v>672</v>
      </c>
      <c r="F89">
        <v>223</v>
      </c>
      <c r="G89" s="114" t="s">
        <v>509</v>
      </c>
      <c r="H89" s="54" t="s">
        <v>510</v>
      </c>
      <c r="I89" t="s">
        <v>24</v>
      </c>
      <c r="J89" t="s">
        <v>511</v>
      </c>
      <c r="K89" t="s">
        <v>512</v>
      </c>
      <c r="L89" t="s">
        <v>19</v>
      </c>
      <c r="M89" t="s">
        <v>19</v>
      </c>
    </row>
    <row r="90" spans="1:13" x14ac:dyDescent="0.25">
      <c r="A90" s="111">
        <v>2525258750</v>
      </c>
      <c r="B90" t="s">
        <v>513</v>
      </c>
      <c r="D90" t="s">
        <v>514</v>
      </c>
      <c r="E90">
        <v>1134</v>
      </c>
      <c r="F90">
        <v>377</v>
      </c>
      <c r="G90" s="114" t="s">
        <v>515</v>
      </c>
      <c r="H90" s="54" t="s">
        <v>516</v>
      </c>
      <c r="I90" t="s">
        <v>354</v>
      </c>
      <c r="J90" t="s">
        <v>517</v>
      </c>
      <c r="K90" t="s">
        <v>518</v>
      </c>
      <c r="L90" t="s">
        <v>19</v>
      </c>
      <c r="M90" t="s">
        <v>19</v>
      </c>
    </row>
    <row r="91" spans="1:13" x14ac:dyDescent="0.25">
      <c r="A91" s="111">
        <v>2525258774</v>
      </c>
      <c r="B91" t="s">
        <v>519</v>
      </c>
      <c r="D91" t="s">
        <v>520</v>
      </c>
      <c r="E91">
        <v>2304</v>
      </c>
      <c r="F91">
        <v>767</v>
      </c>
      <c r="G91" s="114"/>
      <c r="H91" s="54" t="s">
        <v>521</v>
      </c>
      <c r="I91" t="s">
        <v>478</v>
      </c>
      <c r="J91" t="s">
        <v>522</v>
      </c>
      <c r="L91" t="s">
        <v>19</v>
      </c>
      <c r="M91" t="s">
        <v>114</v>
      </c>
    </row>
    <row r="92" spans="1:13" x14ac:dyDescent="0.25">
      <c r="A92" s="111">
        <v>2525258777</v>
      </c>
      <c r="B92" t="s">
        <v>523</v>
      </c>
      <c r="D92" t="s">
        <v>524</v>
      </c>
      <c r="E92">
        <v>1329</v>
      </c>
      <c r="F92">
        <v>442</v>
      </c>
      <c r="G92" s="114" t="s">
        <v>525</v>
      </c>
      <c r="H92" s="54" t="s">
        <v>526</v>
      </c>
      <c r="I92" t="s">
        <v>37</v>
      </c>
      <c r="J92" t="s">
        <v>527</v>
      </c>
      <c r="K92" t="s">
        <v>528</v>
      </c>
      <c r="L92" t="s">
        <v>19</v>
      </c>
      <c r="M92" t="s">
        <v>19</v>
      </c>
    </row>
    <row r="93" spans="1:13" x14ac:dyDescent="0.25">
      <c r="A93" s="111">
        <v>2525258779</v>
      </c>
      <c r="B93" t="s">
        <v>529</v>
      </c>
      <c r="D93" t="s">
        <v>530</v>
      </c>
      <c r="E93">
        <v>750</v>
      </c>
      <c r="F93">
        <v>249</v>
      </c>
      <c r="G93" s="114"/>
      <c r="H93" s="54" t="s">
        <v>531</v>
      </c>
      <c r="I93" t="s">
        <v>532</v>
      </c>
      <c r="J93" t="s">
        <v>533</v>
      </c>
      <c r="K93" t="s">
        <v>534</v>
      </c>
      <c r="L93" t="s">
        <v>19</v>
      </c>
      <c r="M93" t="s">
        <v>19</v>
      </c>
    </row>
    <row r="94" spans="1:13" x14ac:dyDescent="0.25">
      <c r="A94" s="111">
        <v>2525258787</v>
      </c>
      <c r="B94" t="s">
        <v>535</v>
      </c>
      <c r="D94" t="s">
        <v>536</v>
      </c>
      <c r="E94">
        <v>1902</v>
      </c>
      <c r="F94">
        <v>633</v>
      </c>
      <c r="G94" s="114" t="s">
        <v>537</v>
      </c>
      <c r="H94" s="54" t="s">
        <v>538</v>
      </c>
      <c r="I94" t="s">
        <v>162</v>
      </c>
      <c r="J94" t="s">
        <v>539</v>
      </c>
      <c r="K94" t="s">
        <v>540</v>
      </c>
      <c r="L94" t="s">
        <v>19</v>
      </c>
      <c r="M94" t="s">
        <v>19</v>
      </c>
    </row>
    <row r="95" spans="1:13" x14ac:dyDescent="0.25">
      <c r="A95" s="111">
        <v>2525258790</v>
      </c>
      <c r="B95" t="s">
        <v>541</v>
      </c>
      <c r="D95" t="s">
        <v>542</v>
      </c>
      <c r="E95">
        <v>1275</v>
      </c>
      <c r="F95">
        <v>424</v>
      </c>
      <c r="G95" s="114" t="s">
        <v>543</v>
      </c>
      <c r="H95" s="54" t="s">
        <v>544</v>
      </c>
      <c r="I95" t="s">
        <v>354</v>
      </c>
      <c r="J95" t="s">
        <v>545</v>
      </c>
      <c r="K95" t="s">
        <v>546</v>
      </c>
      <c r="L95" t="s">
        <v>19</v>
      </c>
      <c r="M95" t="s">
        <v>19</v>
      </c>
    </row>
    <row r="96" spans="1:13" x14ac:dyDescent="0.25">
      <c r="A96" s="111">
        <v>2525258801</v>
      </c>
      <c r="B96" t="s">
        <v>547</v>
      </c>
      <c r="D96" t="s">
        <v>548</v>
      </c>
      <c r="E96">
        <v>2268</v>
      </c>
      <c r="F96">
        <v>755</v>
      </c>
      <c r="G96" s="114" t="s">
        <v>549</v>
      </c>
      <c r="H96" s="54" t="s">
        <v>550</v>
      </c>
      <c r="I96" t="s">
        <v>37</v>
      </c>
      <c r="J96" t="s">
        <v>551</v>
      </c>
      <c r="K96" t="s">
        <v>552</v>
      </c>
      <c r="L96" t="s">
        <v>19</v>
      </c>
      <c r="M96" t="s">
        <v>19</v>
      </c>
    </row>
    <row r="97" spans="1:13" x14ac:dyDescent="0.25">
      <c r="A97" s="111">
        <v>2525258802</v>
      </c>
      <c r="B97" t="s">
        <v>553</v>
      </c>
      <c r="D97" t="s">
        <v>554</v>
      </c>
      <c r="E97">
        <v>1512</v>
      </c>
      <c r="F97">
        <v>503</v>
      </c>
      <c r="G97" s="114" t="s">
        <v>555</v>
      </c>
      <c r="H97" s="54" t="s">
        <v>556</v>
      </c>
      <c r="I97" t="s">
        <v>37</v>
      </c>
      <c r="J97" t="s">
        <v>557</v>
      </c>
      <c r="K97" t="s">
        <v>558</v>
      </c>
      <c r="L97" t="s">
        <v>19</v>
      </c>
      <c r="M97" t="s">
        <v>19</v>
      </c>
    </row>
    <row r="98" spans="1:13" x14ac:dyDescent="0.25">
      <c r="A98" s="111">
        <v>2525258804</v>
      </c>
      <c r="B98" t="s">
        <v>559</v>
      </c>
      <c r="D98" t="s">
        <v>560</v>
      </c>
      <c r="E98">
        <v>1044</v>
      </c>
      <c r="F98">
        <v>347</v>
      </c>
      <c r="G98" s="114" t="s">
        <v>561</v>
      </c>
      <c r="H98" s="54" t="s">
        <v>562</v>
      </c>
      <c r="I98" t="s">
        <v>37</v>
      </c>
      <c r="J98" t="s">
        <v>551</v>
      </c>
      <c r="K98" t="s">
        <v>563</v>
      </c>
      <c r="L98" t="s">
        <v>19</v>
      </c>
      <c r="M98" t="s">
        <v>19</v>
      </c>
    </row>
    <row r="99" spans="1:13" x14ac:dyDescent="0.25">
      <c r="A99" s="111">
        <v>2525258812</v>
      </c>
      <c r="B99" t="s">
        <v>564</v>
      </c>
      <c r="D99" t="s">
        <v>565</v>
      </c>
      <c r="E99">
        <v>2736</v>
      </c>
      <c r="F99">
        <v>911</v>
      </c>
      <c r="G99" s="114" t="s">
        <v>566</v>
      </c>
      <c r="H99" s="54" t="s">
        <v>567</v>
      </c>
      <c r="I99" t="s">
        <v>16</v>
      </c>
      <c r="J99" t="s">
        <v>568</v>
      </c>
      <c r="K99" t="s">
        <v>569</v>
      </c>
      <c r="L99" t="s">
        <v>19</v>
      </c>
      <c r="M99" t="s">
        <v>19</v>
      </c>
    </row>
    <row r="100" spans="1:13" x14ac:dyDescent="0.25">
      <c r="A100" s="111">
        <v>2525258836</v>
      </c>
      <c r="B100" t="s">
        <v>570</v>
      </c>
      <c r="D100" t="s">
        <v>571</v>
      </c>
      <c r="E100">
        <v>1092</v>
      </c>
      <c r="F100">
        <v>363</v>
      </c>
      <c r="G100" s="114" t="s">
        <v>572</v>
      </c>
      <c r="H100" s="54" t="s">
        <v>573</v>
      </c>
      <c r="I100" t="s">
        <v>73</v>
      </c>
      <c r="J100" t="s">
        <v>574</v>
      </c>
      <c r="L100" t="s">
        <v>19</v>
      </c>
      <c r="M100" t="s">
        <v>19</v>
      </c>
    </row>
    <row r="101" spans="1:13" x14ac:dyDescent="0.25">
      <c r="A101" s="111">
        <v>2525258841</v>
      </c>
      <c r="B101" t="s">
        <v>575</v>
      </c>
      <c r="D101" t="s">
        <v>576</v>
      </c>
      <c r="E101">
        <v>1311</v>
      </c>
      <c r="F101">
        <v>436</v>
      </c>
      <c r="G101" s="114" t="s">
        <v>577</v>
      </c>
      <c r="H101" s="54" t="s">
        <v>578</v>
      </c>
      <c r="I101" t="s">
        <v>31</v>
      </c>
      <c r="J101" t="s">
        <v>579</v>
      </c>
      <c r="L101" t="s">
        <v>19</v>
      </c>
      <c r="M101" t="s">
        <v>19</v>
      </c>
    </row>
    <row r="102" spans="1:13" x14ac:dyDescent="0.25">
      <c r="A102" s="111">
        <v>2525258843</v>
      </c>
      <c r="B102" t="s">
        <v>580</v>
      </c>
      <c r="D102" t="s">
        <v>581</v>
      </c>
      <c r="E102">
        <v>2106</v>
      </c>
      <c r="F102">
        <v>701</v>
      </c>
      <c r="G102" s="114" t="s">
        <v>582</v>
      </c>
      <c r="H102" s="54" t="s">
        <v>583</v>
      </c>
      <c r="I102" t="s">
        <v>16</v>
      </c>
      <c r="J102" t="s">
        <v>584</v>
      </c>
      <c r="K102" t="s">
        <v>585</v>
      </c>
      <c r="L102" t="s">
        <v>19</v>
      </c>
      <c r="M102" t="s">
        <v>19</v>
      </c>
    </row>
    <row r="103" spans="1:13" x14ac:dyDescent="0.25">
      <c r="A103" s="111">
        <v>2525258844</v>
      </c>
      <c r="B103" t="s">
        <v>586</v>
      </c>
      <c r="D103" t="s">
        <v>587</v>
      </c>
      <c r="E103">
        <v>1095</v>
      </c>
      <c r="F103">
        <v>364</v>
      </c>
      <c r="G103" s="114" t="s">
        <v>582</v>
      </c>
      <c r="H103" s="54" t="s">
        <v>588</v>
      </c>
      <c r="I103" t="s">
        <v>16</v>
      </c>
      <c r="J103" t="s">
        <v>589</v>
      </c>
      <c r="K103" t="s">
        <v>590</v>
      </c>
      <c r="L103" t="s">
        <v>19</v>
      </c>
      <c r="M103" t="s">
        <v>19</v>
      </c>
    </row>
    <row r="104" spans="1:13" x14ac:dyDescent="0.25">
      <c r="A104" s="111">
        <v>2525258865</v>
      </c>
      <c r="B104" t="s">
        <v>591</v>
      </c>
      <c r="D104" t="s">
        <v>592</v>
      </c>
      <c r="E104">
        <v>1509</v>
      </c>
      <c r="F104">
        <v>502</v>
      </c>
      <c r="G104" s="114" t="s">
        <v>593</v>
      </c>
      <c r="H104" s="54" t="s">
        <v>594</v>
      </c>
      <c r="I104" t="s">
        <v>445</v>
      </c>
      <c r="J104" t="s">
        <v>595</v>
      </c>
      <c r="K104" t="s">
        <v>596</v>
      </c>
      <c r="L104" t="s">
        <v>19</v>
      </c>
      <c r="M104" t="s">
        <v>19</v>
      </c>
    </row>
    <row r="105" spans="1:13" x14ac:dyDescent="0.25">
      <c r="A105" s="111">
        <v>2525258875</v>
      </c>
      <c r="B105" t="s">
        <v>597</v>
      </c>
      <c r="D105" t="s">
        <v>598</v>
      </c>
      <c r="E105">
        <v>2082</v>
      </c>
      <c r="F105">
        <v>693</v>
      </c>
      <c r="G105" s="114"/>
      <c r="H105" s="54" t="s">
        <v>599</v>
      </c>
      <c r="I105" t="s">
        <v>162</v>
      </c>
      <c r="J105" t="s">
        <v>600</v>
      </c>
      <c r="K105" t="s">
        <v>601</v>
      </c>
      <c r="L105" t="s">
        <v>19</v>
      </c>
      <c r="M105" t="s">
        <v>19</v>
      </c>
    </row>
    <row r="106" spans="1:13" x14ac:dyDescent="0.25">
      <c r="A106" s="111">
        <v>2525258877</v>
      </c>
      <c r="B106" t="s">
        <v>602</v>
      </c>
      <c r="D106" t="s">
        <v>603</v>
      </c>
      <c r="E106">
        <v>2658</v>
      </c>
      <c r="F106">
        <v>885</v>
      </c>
      <c r="G106" s="114" t="s">
        <v>604</v>
      </c>
      <c r="H106" s="54" t="s">
        <v>605</v>
      </c>
      <c r="I106" t="s">
        <v>16</v>
      </c>
      <c r="J106" t="s">
        <v>606</v>
      </c>
      <c r="K106" t="s">
        <v>607</v>
      </c>
      <c r="L106" t="s">
        <v>19</v>
      </c>
      <c r="M106" t="s">
        <v>19</v>
      </c>
    </row>
    <row r="107" spans="1:13" x14ac:dyDescent="0.25">
      <c r="A107" s="111">
        <v>2525258884</v>
      </c>
      <c r="B107" t="s">
        <v>608</v>
      </c>
      <c r="D107" t="s">
        <v>609</v>
      </c>
      <c r="E107">
        <v>3258</v>
      </c>
      <c r="F107">
        <v>1085</v>
      </c>
      <c r="G107" s="114" t="s">
        <v>610</v>
      </c>
      <c r="H107" s="54" t="s">
        <v>611</v>
      </c>
      <c r="I107" t="s">
        <v>105</v>
      </c>
      <c r="J107" t="s">
        <v>612</v>
      </c>
      <c r="L107" t="s">
        <v>19</v>
      </c>
      <c r="M107" t="s">
        <v>114</v>
      </c>
    </row>
    <row r="108" spans="1:13" x14ac:dyDescent="0.25">
      <c r="A108" s="111">
        <v>2525258892</v>
      </c>
      <c r="B108" t="s">
        <v>613</v>
      </c>
      <c r="D108" t="s">
        <v>614</v>
      </c>
      <c r="E108">
        <v>1593</v>
      </c>
      <c r="F108">
        <v>530</v>
      </c>
      <c r="G108" s="114" t="s">
        <v>615</v>
      </c>
      <c r="H108" s="54" t="s">
        <v>616</v>
      </c>
      <c r="I108" t="s">
        <v>354</v>
      </c>
      <c r="J108" t="s">
        <v>321</v>
      </c>
      <c r="K108" t="s">
        <v>617</v>
      </c>
      <c r="L108" t="s">
        <v>19</v>
      </c>
      <c r="M108" t="s">
        <v>19</v>
      </c>
    </row>
    <row r="109" spans="1:13" x14ac:dyDescent="0.25">
      <c r="A109" s="111">
        <v>2525258893</v>
      </c>
      <c r="B109" t="s">
        <v>618</v>
      </c>
      <c r="D109" t="s">
        <v>619</v>
      </c>
      <c r="E109">
        <v>939</v>
      </c>
      <c r="F109">
        <v>312</v>
      </c>
      <c r="G109" s="114" t="s">
        <v>620</v>
      </c>
      <c r="H109" s="54" t="s">
        <v>621</v>
      </c>
      <c r="I109" t="s">
        <v>354</v>
      </c>
      <c r="J109" t="s">
        <v>622</v>
      </c>
      <c r="K109" t="s">
        <v>623</v>
      </c>
      <c r="L109" t="s">
        <v>19</v>
      </c>
      <c r="M109" t="s">
        <v>19</v>
      </c>
    </row>
    <row r="110" spans="1:13" x14ac:dyDescent="0.25">
      <c r="A110" s="111">
        <v>2525258896</v>
      </c>
      <c r="B110" t="s">
        <v>624</v>
      </c>
      <c r="D110" t="s">
        <v>625</v>
      </c>
      <c r="E110">
        <v>1149</v>
      </c>
      <c r="F110">
        <v>382</v>
      </c>
      <c r="G110" s="114"/>
      <c r="H110" s="54" t="s">
        <v>626</v>
      </c>
      <c r="I110" t="s">
        <v>24</v>
      </c>
      <c r="J110" t="s">
        <v>627</v>
      </c>
      <c r="L110" t="s">
        <v>19</v>
      </c>
      <c r="M110" t="s">
        <v>19</v>
      </c>
    </row>
    <row r="111" spans="1:13" x14ac:dyDescent="0.25">
      <c r="A111" s="111">
        <v>2525258901</v>
      </c>
      <c r="B111" t="s">
        <v>628</v>
      </c>
      <c r="D111" t="s">
        <v>629</v>
      </c>
      <c r="E111">
        <v>1341</v>
      </c>
      <c r="F111">
        <v>446</v>
      </c>
      <c r="G111" s="114" t="s">
        <v>630</v>
      </c>
      <c r="H111" s="54" t="s">
        <v>631</v>
      </c>
      <c r="I111" t="s">
        <v>16</v>
      </c>
      <c r="J111" t="s">
        <v>632</v>
      </c>
      <c r="K111" t="s">
        <v>633</v>
      </c>
      <c r="L111" t="s">
        <v>19</v>
      </c>
      <c r="M111" t="s">
        <v>19</v>
      </c>
    </row>
    <row r="112" spans="1:13" x14ac:dyDescent="0.25">
      <c r="A112" s="111">
        <v>2525258918</v>
      </c>
      <c r="B112" t="s">
        <v>634</v>
      </c>
      <c r="D112" t="s">
        <v>635</v>
      </c>
      <c r="E112">
        <v>984</v>
      </c>
      <c r="F112">
        <v>327</v>
      </c>
      <c r="G112" s="114" t="s">
        <v>636</v>
      </c>
      <c r="H112" s="54" t="s">
        <v>637</v>
      </c>
      <c r="I112" t="s">
        <v>105</v>
      </c>
      <c r="J112" t="s">
        <v>638</v>
      </c>
      <c r="K112" t="s">
        <v>639</v>
      </c>
      <c r="L112" t="s">
        <v>19</v>
      </c>
      <c r="M112" t="s">
        <v>19</v>
      </c>
    </row>
    <row r="113" spans="1:13" x14ac:dyDescent="0.25">
      <c r="A113" s="111">
        <v>2525258921</v>
      </c>
      <c r="B113" t="s">
        <v>640</v>
      </c>
      <c r="D113" t="s">
        <v>641</v>
      </c>
      <c r="E113">
        <v>1545</v>
      </c>
      <c r="F113">
        <v>514</v>
      </c>
      <c r="G113" s="114" t="s">
        <v>642</v>
      </c>
      <c r="H113" s="54" t="s">
        <v>643</v>
      </c>
      <c r="I113" t="s">
        <v>105</v>
      </c>
      <c r="J113" t="s">
        <v>644</v>
      </c>
      <c r="K113" t="s">
        <v>645</v>
      </c>
      <c r="L113" t="s">
        <v>19</v>
      </c>
      <c r="M113" t="s">
        <v>19</v>
      </c>
    </row>
    <row r="114" spans="1:13" x14ac:dyDescent="0.25">
      <c r="A114" s="111">
        <v>2525258923</v>
      </c>
      <c r="B114" t="s">
        <v>646</v>
      </c>
      <c r="D114" t="s">
        <v>647</v>
      </c>
      <c r="E114">
        <v>1029</v>
      </c>
      <c r="F114">
        <v>342</v>
      </c>
      <c r="G114" s="114" t="s">
        <v>648</v>
      </c>
      <c r="H114" s="54" t="s">
        <v>649</v>
      </c>
      <c r="I114" t="s">
        <v>105</v>
      </c>
      <c r="J114" t="s">
        <v>650</v>
      </c>
      <c r="K114" t="s">
        <v>651</v>
      </c>
      <c r="L114" t="s">
        <v>19</v>
      </c>
      <c r="M114" t="s">
        <v>114</v>
      </c>
    </row>
    <row r="115" spans="1:13" x14ac:dyDescent="0.25">
      <c r="A115" s="111">
        <v>2525258924</v>
      </c>
      <c r="B115" t="s">
        <v>652</v>
      </c>
      <c r="D115" t="s">
        <v>653</v>
      </c>
      <c r="E115">
        <v>1419</v>
      </c>
      <c r="F115">
        <v>472</v>
      </c>
      <c r="G115" s="114" t="s">
        <v>654</v>
      </c>
      <c r="H115" s="54" t="s">
        <v>655</v>
      </c>
      <c r="I115" t="s">
        <v>105</v>
      </c>
      <c r="J115" t="s">
        <v>656</v>
      </c>
      <c r="K115" t="s">
        <v>657</v>
      </c>
      <c r="L115" t="s">
        <v>19</v>
      </c>
      <c r="M115" t="s">
        <v>19</v>
      </c>
    </row>
    <row r="116" spans="1:13" x14ac:dyDescent="0.25">
      <c r="A116" s="111">
        <v>2525258926</v>
      </c>
      <c r="B116" t="s">
        <v>658</v>
      </c>
      <c r="D116" t="s">
        <v>659</v>
      </c>
      <c r="E116">
        <v>1146</v>
      </c>
      <c r="F116">
        <v>381</v>
      </c>
      <c r="G116" s="114" t="s">
        <v>660</v>
      </c>
      <c r="H116" s="54" t="s">
        <v>661</v>
      </c>
      <c r="I116" t="s">
        <v>105</v>
      </c>
      <c r="J116" t="s">
        <v>662</v>
      </c>
      <c r="K116" t="s">
        <v>663</v>
      </c>
      <c r="L116" t="s">
        <v>19</v>
      </c>
      <c r="M116" t="s">
        <v>19</v>
      </c>
    </row>
    <row r="117" spans="1:13" x14ac:dyDescent="0.25">
      <c r="A117" s="111">
        <v>2525258927</v>
      </c>
      <c r="B117" t="s">
        <v>664</v>
      </c>
      <c r="D117" t="s">
        <v>665</v>
      </c>
      <c r="E117">
        <v>1419</v>
      </c>
      <c r="F117">
        <v>472</v>
      </c>
      <c r="G117" s="114" t="s">
        <v>666</v>
      </c>
      <c r="H117" s="54" t="s">
        <v>667</v>
      </c>
      <c r="I117" t="s">
        <v>105</v>
      </c>
      <c r="J117" t="s">
        <v>644</v>
      </c>
      <c r="K117" t="s">
        <v>668</v>
      </c>
      <c r="L117" t="s">
        <v>19</v>
      </c>
      <c r="M117" t="s">
        <v>19</v>
      </c>
    </row>
    <row r="118" spans="1:13" x14ac:dyDescent="0.25">
      <c r="A118" s="111">
        <v>2525258932</v>
      </c>
      <c r="B118" t="s">
        <v>669</v>
      </c>
      <c r="D118" t="s">
        <v>670</v>
      </c>
      <c r="E118">
        <v>1236</v>
      </c>
      <c r="F118">
        <v>411</v>
      </c>
      <c r="G118" s="114"/>
      <c r="H118" s="54" t="s">
        <v>671</v>
      </c>
      <c r="I118" t="s">
        <v>427</v>
      </c>
      <c r="J118" t="s">
        <v>672</v>
      </c>
      <c r="K118" t="s">
        <v>673</v>
      </c>
      <c r="L118" t="s">
        <v>19</v>
      </c>
      <c r="M118" t="s">
        <v>19</v>
      </c>
    </row>
    <row r="119" spans="1:13" x14ac:dyDescent="0.25">
      <c r="A119" s="111">
        <v>2525258933</v>
      </c>
      <c r="B119" t="s">
        <v>674</v>
      </c>
      <c r="D119" t="s">
        <v>675</v>
      </c>
      <c r="E119">
        <v>1113</v>
      </c>
      <c r="F119">
        <v>370</v>
      </c>
      <c r="G119" s="114"/>
      <c r="H119" s="54" t="s">
        <v>676</v>
      </c>
      <c r="I119" t="s">
        <v>427</v>
      </c>
      <c r="J119" t="s">
        <v>677</v>
      </c>
      <c r="K119" t="s">
        <v>678</v>
      </c>
      <c r="L119" t="s">
        <v>19</v>
      </c>
      <c r="M119" t="s">
        <v>19</v>
      </c>
    </row>
    <row r="120" spans="1:13" x14ac:dyDescent="0.25">
      <c r="A120" s="111">
        <v>2525258934</v>
      </c>
      <c r="B120" t="s">
        <v>679</v>
      </c>
      <c r="D120" t="s">
        <v>680</v>
      </c>
      <c r="E120">
        <v>1152</v>
      </c>
      <c r="F120">
        <v>383</v>
      </c>
      <c r="G120" s="114" t="s">
        <v>681</v>
      </c>
      <c r="H120" s="54" t="s">
        <v>682</v>
      </c>
      <c r="I120" t="s">
        <v>31</v>
      </c>
      <c r="J120" t="s">
        <v>392</v>
      </c>
      <c r="K120" t="s">
        <v>683</v>
      </c>
      <c r="L120" t="s">
        <v>19</v>
      </c>
      <c r="M120" t="s">
        <v>19</v>
      </c>
    </row>
    <row r="121" spans="1:13" x14ac:dyDescent="0.25">
      <c r="A121" s="111">
        <v>2525258940</v>
      </c>
      <c r="B121" t="s">
        <v>684</v>
      </c>
      <c r="D121" t="s">
        <v>685</v>
      </c>
      <c r="E121">
        <v>1008</v>
      </c>
      <c r="F121">
        <v>335</v>
      </c>
      <c r="G121" s="114" t="s">
        <v>686</v>
      </c>
      <c r="H121" s="54" t="s">
        <v>687</v>
      </c>
      <c r="I121" t="s">
        <v>105</v>
      </c>
      <c r="J121" t="s">
        <v>688</v>
      </c>
      <c r="K121" t="s">
        <v>689</v>
      </c>
      <c r="L121" t="s">
        <v>19</v>
      </c>
      <c r="M121" t="s">
        <v>19</v>
      </c>
    </row>
    <row r="122" spans="1:13" x14ac:dyDescent="0.25">
      <c r="A122" s="111">
        <v>2525258956</v>
      </c>
      <c r="B122" t="s">
        <v>690</v>
      </c>
      <c r="D122" t="s">
        <v>691</v>
      </c>
      <c r="E122">
        <v>1395</v>
      </c>
      <c r="F122">
        <v>464</v>
      </c>
      <c r="G122" s="114"/>
      <c r="H122" s="54" t="s">
        <v>692</v>
      </c>
      <c r="I122" t="s">
        <v>291</v>
      </c>
      <c r="J122" t="s">
        <v>693</v>
      </c>
      <c r="K122" t="s">
        <v>694</v>
      </c>
      <c r="L122" t="s">
        <v>19</v>
      </c>
      <c r="M122" t="s">
        <v>19</v>
      </c>
    </row>
    <row r="123" spans="1:13" x14ac:dyDescent="0.25">
      <c r="A123" s="111">
        <v>2525258961</v>
      </c>
      <c r="B123" t="s">
        <v>695</v>
      </c>
      <c r="D123" t="s">
        <v>696</v>
      </c>
      <c r="E123">
        <v>1392</v>
      </c>
      <c r="F123">
        <v>463</v>
      </c>
      <c r="G123" s="114"/>
      <c r="H123" s="54" t="s">
        <v>697</v>
      </c>
      <c r="I123" t="s">
        <v>80</v>
      </c>
      <c r="J123" t="s">
        <v>698</v>
      </c>
      <c r="K123" t="s">
        <v>699</v>
      </c>
      <c r="L123" t="s">
        <v>19</v>
      </c>
      <c r="M123" t="s">
        <v>19</v>
      </c>
    </row>
    <row r="124" spans="1:13" x14ac:dyDescent="0.25">
      <c r="A124" s="111">
        <v>2525258977</v>
      </c>
      <c r="B124" t="s">
        <v>700</v>
      </c>
      <c r="D124" t="s">
        <v>701</v>
      </c>
      <c r="E124">
        <v>1098</v>
      </c>
      <c r="F124">
        <v>365</v>
      </c>
      <c r="G124" s="114" t="s">
        <v>702</v>
      </c>
      <c r="H124" s="54" t="s">
        <v>168</v>
      </c>
      <c r="I124" t="s">
        <v>169</v>
      </c>
      <c r="J124" t="s">
        <v>170</v>
      </c>
      <c r="K124" t="s">
        <v>703</v>
      </c>
      <c r="L124" t="s">
        <v>19</v>
      </c>
      <c r="M124" t="s">
        <v>19</v>
      </c>
    </row>
    <row r="125" spans="1:13" x14ac:dyDescent="0.25">
      <c r="A125" s="111">
        <v>2525258993</v>
      </c>
      <c r="B125" t="s">
        <v>704</v>
      </c>
      <c r="D125" t="s">
        <v>705</v>
      </c>
      <c r="E125">
        <v>1968</v>
      </c>
      <c r="F125">
        <v>655</v>
      </c>
      <c r="G125" s="114" t="s">
        <v>706</v>
      </c>
      <c r="H125" s="54" t="s">
        <v>707</v>
      </c>
      <c r="I125" t="s">
        <v>92</v>
      </c>
      <c r="J125" t="s">
        <v>708</v>
      </c>
      <c r="K125" t="s">
        <v>709</v>
      </c>
      <c r="L125" t="s">
        <v>19</v>
      </c>
      <c r="M125" t="s">
        <v>114</v>
      </c>
    </row>
    <row r="126" spans="1:13" x14ac:dyDescent="0.25">
      <c r="A126" s="111">
        <v>2525258996</v>
      </c>
      <c r="B126" t="s">
        <v>710</v>
      </c>
      <c r="D126" t="s">
        <v>96</v>
      </c>
      <c r="E126">
        <v>1002</v>
      </c>
      <c r="F126">
        <v>333</v>
      </c>
      <c r="G126" s="114"/>
      <c r="H126" s="54" t="s">
        <v>97</v>
      </c>
      <c r="I126" t="s">
        <v>98</v>
      </c>
      <c r="J126" t="s">
        <v>99</v>
      </c>
      <c r="K126" t="s">
        <v>100</v>
      </c>
      <c r="L126" t="s">
        <v>19</v>
      </c>
      <c r="M126" t="s">
        <v>19</v>
      </c>
    </row>
    <row r="127" spans="1:13" x14ac:dyDescent="0.25">
      <c r="A127" s="111">
        <v>2525259007</v>
      </c>
      <c r="B127" t="s">
        <v>711</v>
      </c>
      <c r="D127" t="s">
        <v>712</v>
      </c>
      <c r="E127">
        <v>3900</v>
      </c>
      <c r="F127">
        <v>1299</v>
      </c>
      <c r="G127" s="114"/>
      <c r="H127" s="54" t="s">
        <v>713</v>
      </c>
      <c r="I127" t="s">
        <v>198</v>
      </c>
      <c r="J127" t="s">
        <v>714</v>
      </c>
      <c r="K127" t="s">
        <v>715</v>
      </c>
      <c r="L127" t="s">
        <v>19</v>
      </c>
      <c r="M127" t="s">
        <v>114</v>
      </c>
    </row>
    <row r="128" spans="1:13" x14ac:dyDescent="0.25">
      <c r="A128" s="111">
        <v>2525259015</v>
      </c>
      <c r="B128" t="s">
        <v>716</v>
      </c>
      <c r="D128" t="s">
        <v>520</v>
      </c>
      <c r="E128">
        <v>1755</v>
      </c>
      <c r="F128">
        <v>584</v>
      </c>
      <c r="G128" s="114" t="s">
        <v>78</v>
      </c>
      <c r="H128" s="54" t="s">
        <v>521</v>
      </c>
      <c r="I128" t="s">
        <v>478</v>
      </c>
      <c r="J128" t="s">
        <v>522</v>
      </c>
      <c r="L128" t="s">
        <v>19</v>
      </c>
      <c r="M128" t="s">
        <v>114</v>
      </c>
    </row>
    <row r="129" spans="1:13" x14ac:dyDescent="0.25">
      <c r="A129" s="111">
        <v>2525259018</v>
      </c>
      <c r="B129" t="s">
        <v>717</v>
      </c>
      <c r="D129" t="s">
        <v>718</v>
      </c>
      <c r="E129">
        <v>2121</v>
      </c>
      <c r="F129">
        <v>706</v>
      </c>
      <c r="G129" s="114" t="s">
        <v>719</v>
      </c>
      <c r="H129" s="54" t="s">
        <v>720</v>
      </c>
      <c r="I129" t="s">
        <v>162</v>
      </c>
      <c r="J129" t="s">
        <v>721</v>
      </c>
      <c r="K129" t="s">
        <v>722</v>
      </c>
      <c r="L129" t="s">
        <v>19</v>
      </c>
      <c r="M129" t="s">
        <v>19</v>
      </c>
    </row>
    <row r="130" spans="1:13" x14ac:dyDescent="0.25">
      <c r="A130" s="111">
        <v>2525259023</v>
      </c>
      <c r="B130" t="s">
        <v>723</v>
      </c>
      <c r="D130" t="s">
        <v>724</v>
      </c>
      <c r="E130">
        <v>2772</v>
      </c>
      <c r="F130">
        <v>923</v>
      </c>
      <c r="G130" s="114" t="s">
        <v>537</v>
      </c>
      <c r="H130" s="54" t="s">
        <v>725</v>
      </c>
      <c r="I130" t="s">
        <v>162</v>
      </c>
      <c r="J130" t="s">
        <v>726</v>
      </c>
      <c r="K130" t="s">
        <v>727</v>
      </c>
      <c r="L130" t="s">
        <v>19</v>
      </c>
      <c r="M130" t="s">
        <v>19</v>
      </c>
    </row>
    <row r="131" spans="1:13" x14ac:dyDescent="0.25">
      <c r="A131" s="111">
        <v>2525259026</v>
      </c>
      <c r="B131" t="s">
        <v>728</v>
      </c>
      <c r="D131" t="s">
        <v>729</v>
      </c>
      <c r="E131">
        <v>1605</v>
      </c>
      <c r="F131">
        <v>534</v>
      </c>
      <c r="G131" s="114" t="s">
        <v>730</v>
      </c>
      <c r="H131" s="54" t="s">
        <v>731</v>
      </c>
      <c r="I131" t="s">
        <v>37</v>
      </c>
      <c r="J131" t="s">
        <v>732</v>
      </c>
      <c r="K131" t="s">
        <v>733</v>
      </c>
      <c r="L131" t="s">
        <v>19</v>
      </c>
      <c r="M131" t="s">
        <v>19</v>
      </c>
    </row>
    <row r="132" spans="1:13" x14ac:dyDescent="0.25">
      <c r="A132" s="111">
        <v>2525259028</v>
      </c>
      <c r="B132" t="s">
        <v>734</v>
      </c>
      <c r="D132" t="s">
        <v>735</v>
      </c>
      <c r="E132">
        <v>972</v>
      </c>
      <c r="F132">
        <v>323</v>
      </c>
      <c r="G132" s="114" t="s">
        <v>736</v>
      </c>
      <c r="H132" s="54" t="s">
        <v>737</v>
      </c>
      <c r="I132" t="s">
        <v>16</v>
      </c>
      <c r="J132" t="s">
        <v>738</v>
      </c>
      <c r="K132" t="s">
        <v>739</v>
      </c>
      <c r="L132" t="s">
        <v>19</v>
      </c>
      <c r="M132" t="s">
        <v>19</v>
      </c>
    </row>
    <row r="133" spans="1:13" x14ac:dyDescent="0.25">
      <c r="A133" s="111">
        <v>2525259037</v>
      </c>
      <c r="B133" t="s">
        <v>740</v>
      </c>
      <c r="D133" t="s">
        <v>741</v>
      </c>
      <c r="E133">
        <v>1302</v>
      </c>
      <c r="F133">
        <v>433</v>
      </c>
      <c r="G133" s="114" t="s">
        <v>742</v>
      </c>
      <c r="H133" s="54" t="s">
        <v>743</v>
      </c>
      <c r="I133" t="s">
        <v>37</v>
      </c>
      <c r="J133" t="s">
        <v>744</v>
      </c>
      <c r="K133" t="s">
        <v>745</v>
      </c>
      <c r="L133" t="s">
        <v>19</v>
      </c>
      <c r="M133" t="s">
        <v>19</v>
      </c>
    </row>
    <row r="134" spans="1:13" x14ac:dyDescent="0.25">
      <c r="A134" s="111">
        <v>2525259055</v>
      </c>
      <c r="B134" t="s">
        <v>746</v>
      </c>
      <c r="D134" t="s">
        <v>747</v>
      </c>
      <c r="E134">
        <v>1542</v>
      </c>
      <c r="F134">
        <v>513</v>
      </c>
      <c r="G134" s="114" t="s">
        <v>748</v>
      </c>
      <c r="H134" s="54" t="s">
        <v>749</v>
      </c>
      <c r="I134" t="s">
        <v>24</v>
      </c>
      <c r="J134" t="s">
        <v>276</v>
      </c>
      <c r="L134" t="s">
        <v>19</v>
      </c>
      <c r="M134" t="s">
        <v>19</v>
      </c>
    </row>
    <row r="135" spans="1:13" x14ac:dyDescent="0.25">
      <c r="A135" s="111">
        <v>2525259070</v>
      </c>
      <c r="B135" t="s">
        <v>750</v>
      </c>
      <c r="D135" t="s">
        <v>751</v>
      </c>
      <c r="E135">
        <v>1050</v>
      </c>
      <c r="F135">
        <v>349</v>
      </c>
      <c r="G135" s="114" t="s">
        <v>153</v>
      </c>
      <c r="H135" s="54" t="s">
        <v>752</v>
      </c>
      <c r="I135" t="s">
        <v>162</v>
      </c>
      <c r="J135" t="s">
        <v>753</v>
      </c>
      <c r="K135" t="s">
        <v>754</v>
      </c>
      <c r="L135" t="s">
        <v>19</v>
      </c>
      <c r="M135" t="s">
        <v>19</v>
      </c>
    </row>
    <row r="136" spans="1:13" x14ac:dyDescent="0.25">
      <c r="A136" s="111">
        <v>2525259072</v>
      </c>
      <c r="B136" t="s">
        <v>755</v>
      </c>
      <c r="D136" t="s">
        <v>756</v>
      </c>
      <c r="E136">
        <v>2007</v>
      </c>
      <c r="F136">
        <v>668</v>
      </c>
      <c r="G136" s="114" t="s">
        <v>757</v>
      </c>
      <c r="H136" s="54" t="s">
        <v>758</v>
      </c>
      <c r="I136" t="s">
        <v>16</v>
      </c>
      <c r="J136" t="s">
        <v>759</v>
      </c>
      <c r="K136" t="s">
        <v>760</v>
      </c>
      <c r="L136" t="s">
        <v>19</v>
      </c>
      <c r="M136" t="s">
        <v>19</v>
      </c>
    </row>
    <row r="137" spans="1:13" x14ac:dyDescent="0.25">
      <c r="A137" s="111">
        <v>2525259085</v>
      </c>
      <c r="B137" t="s">
        <v>761</v>
      </c>
      <c r="D137" t="s">
        <v>762</v>
      </c>
      <c r="E137">
        <v>1338</v>
      </c>
      <c r="F137">
        <v>445</v>
      </c>
      <c r="G137" s="114" t="s">
        <v>537</v>
      </c>
      <c r="H137" s="54" t="s">
        <v>763</v>
      </c>
      <c r="I137" t="s">
        <v>162</v>
      </c>
      <c r="J137" t="s">
        <v>764</v>
      </c>
      <c r="L137" t="s">
        <v>19</v>
      </c>
      <c r="M137" t="s">
        <v>19</v>
      </c>
    </row>
    <row r="138" spans="1:13" x14ac:dyDescent="0.25">
      <c r="A138" s="111">
        <v>2525259087</v>
      </c>
      <c r="B138" t="s">
        <v>765</v>
      </c>
      <c r="D138" t="s">
        <v>766</v>
      </c>
      <c r="E138">
        <v>1119</v>
      </c>
      <c r="F138">
        <v>372</v>
      </c>
      <c r="G138" s="114"/>
      <c r="H138" s="54" t="s">
        <v>767</v>
      </c>
      <c r="I138" t="s">
        <v>92</v>
      </c>
      <c r="J138" t="s">
        <v>768</v>
      </c>
      <c r="K138" t="s">
        <v>769</v>
      </c>
      <c r="L138" t="s">
        <v>19</v>
      </c>
      <c r="M138" t="s">
        <v>19</v>
      </c>
    </row>
    <row r="139" spans="1:13" x14ac:dyDescent="0.25">
      <c r="A139" s="111">
        <v>2525259100</v>
      </c>
      <c r="B139" t="s">
        <v>770</v>
      </c>
      <c r="D139" t="s">
        <v>771</v>
      </c>
      <c r="E139">
        <v>2766</v>
      </c>
      <c r="F139">
        <v>921</v>
      </c>
      <c r="G139" s="114"/>
      <c r="H139" s="54" t="s">
        <v>186</v>
      </c>
      <c r="I139" t="s">
        <v>92</v>
      </c>
      <c r="J139" t="s">
        <v>187</v>
      </c>
      <c r="L139" t="s">
        <v>19</v>
      </c>
      <c r="M139" t="s">
        <v>19</v>
      </c>
    </row>
    <row r="140" spans="1:13" x14ac:dyDescent="0.25">
      <c r="A140" s="111">
        <v>2525259108</v>
      </c>
      <c r="B140" t="s">
        <v>772</v>
      </c>
      <c r="D140" t="s">
        <v>773</v>
      </c>
      <c r="E140">
        <v>1011</v>
      </c>
      <c r="F140">
        <v>336</v>
      </c>
      <c r="G140" s="114"/>
      <c r="H140" s="54" t="s">
        <v>774</v>
      </c>
      <c r="I140" t="s">
        <v>16</v>
      </c>
      <c r="J140" t="s">
        <v>775</v>
      </c>
      <c r="K140" t="s">
        <v>776</v>
      </c>
      <c r="L140" t="s">
        <v>19</v>
      </c>
      <c r="M140" t="s">
        <v>19</v>
      </c>
    </row>
    <row r="141" spans="1:13" x14ac:dyDescent="0.25">
      <c r="A141" s="112" t="s">
        <v>1767</v>
      </c>
      <c r="B141" s="1" t="s">
        <v>1768</v>
      </c>
      <c r="C141" s="1"/>
      <c r="D141" s="1" t="s">
        <v>1766</v>
      </c>
      <c r="E141">
        <v>1536</v>
      </c>
      <c r="F141">
        <v>511</v>
      </c>
      <c r="G141" s="114"/>
      <c r="H141" s="54" t="s">
        <v>1769</v>
      </c>
      <c r="I141" t="s">
        <v>162</v>
      </c>
      <c r="J141" t="s">
        <v>1770</v>
      </c>
      <c r="K141" t="s">
        <v>1771</v>
      </c>
      <c r="L141" t="s">
        <v>19</v>
      </c>
      <c r="M141" t="s">
        <v>19</v>
      </c>
    </row>
    <row r="142" spans="1:13" x14ac:dyDescent="0.25">
      <c r="A142" s="111">
        <v>2525259115</v>
      </c>
      <c r="B142" t="s">
        <v>777</v>
      </c>
      <c r="D142" t="s">
        <v>778</v>
      </c>
      <c r="E142">
        <v>1305</v>
      </c>
      <c r="F142">
        <v>434</v>
      </c>
      <c r="G142" s="114"/>
      <c r="H142" s="54" t="s">
        <v>779</v>
      </c>
      <c r="I142" t="s">
        <v>80</v>
      </c>
      <c r="J142" t="s">
        <v>780</v>
      </c>
      <c r="L142" t="s">
        <v>19</v>
      </c>
      <c r="M142" t="s">
        <v>114</v>
      </c>
    </row>
    <row r="143" spans="1:13" x14ac:dyDescent="0.25">
      <c r="A143" s="111">
        <v>2525259144</v>
      </c>
      <c r="B143" t="s">
        <v>781</v>
      </c>
      <c r="D143" t="s">
        <v>782</v>
      </c>
      <c r="E143">
        <v>1281</v>
      </c>
      <c r="F143">
        <v>426</v>
      </c>
      <c r="G143" s="114"/>
      <c r="H143" s="54" t="s">
        <v>783</v>
      </c>
      <c r="I143" t="s">
        <v>784</v>
      </c>
      <c r="J143" t="s">
        <v>785</v>
      </c>
      <c r="K143" t="s">
        <v>786</v>
      </c>
      <c r="L143" t="s">
        <v>19</v>
      </c>
      <c r="M143" t="s">
        <v>19</v>
      </c>
    </row>
    <row r="144" spans="1:13" x14ac:dyDescent="0.25">
      <c r="A144" s="111">
        <v>2525259166</v>
      </c>
      <c r="B144" t="s">
        <v>787</v>
      </c>
      <c r="D144" t="s">
        <v>788</v>
      </c>
      <c r="E144">
        <v>1407</v>
      </c>
      <c r="F144">
        <v>468</v>
      </c>
      <c r="G144" s="114"/>
      <c r="H144" s="54" t="s">
        <v>789</v>
      </c>
      <c r="I144" t="s">
        <v>92</v>
      </c>
      <c r="J144" t="s">
        <v>790</v>
      </c>
      <c r="K144" t="s">
        <v>791</v>
      </c>
      <c r="L144" t="s">
        <v>19</v>
      </c>
      <c r="M144" t="s">
        <v>19</v>
      </c>
    </row>
    <row r="145" spans="1:13" x14ac:dyDescent="0.25">
      <c r="A145" s="111">
        <v>2525259170</v>
      </c>
      <c r="B145" t="s">
        <v>792</v>
      </c>
      <c r="D145" t="s">
        <v>793</v>
      </c>
      <c r="E145">
        <v>564</v>
      </c>
      <c r="F145">
        <v>187</v>
      </c>
      <c r="G145" s="114" t="s">
        <v>593</v>
      </c>
      <c r="H145" s="54" t="s">
        <v>794</v>
      </c>
      <c r="I145" t="s">
        <v>445</v>
      </c>
      <c r="J145" t="s">
        <v>795</v>
      </c>
      <c r="K145" t="s">
        <v>796</v>
      </c>
      <c r="L145" t="s">
        <v>19</v>
      </c>
      <c r="M145" t="s">
        <v>19</v>
      </c>
    </row>
    <row r="146" spans="1:13" x14ac:dyDescent="0.25">
      <c r="A146" s="111">
        <v>2525259180</v>
      </c>
      <c r="B146" t="s">
        <v>797</v>
      </c>
      <c r="D146" t="s">
        <v>798</v>
      </c>
      <c r="E146">
        <v>1848</v>
      </c>
      <c r="F146">
        <v>615</v>
      </c>
      <c r="G146" s="114" t="s">
        <v>799</v>
      </c>
      <c r="H146" s="54" t="s">
        <v>800</v>
      </c>
      <c r="I146" t="s">
        <v>24</v>
      </c>
      <c r="J146" t="s">
        <v>801</v>
      </c>
      <c r="L146" t="s">
        <v>19</v>
      </c>
      <c r="M146" t="s">
        <v>19</v>
      </c>
    </row>
    <row r="147" spans="1:13" x14ac:dyDescent="0.25">
      <c r="A147" s="111">
        <v>2525259198</v>
      </c>
      <c r="B147" t="s">
        <v>802</v>
      </c>
      <c r="D147" t="s">
        <v>803</v>
      </c>
      <c r="E147">
        <v>1371</v>
      </c>
      <c r="F147">
        <v>456</v>
      </c>
      <c r="G147" s="114" t="s">
        <v>337</v>
      </c>
      <c r="H147" s="54" t="s">
        <v>804</v>
      </c>
      <c r="I147" t="s">
        <v>784</v>
      </c>
      <c r="J147" t="s">
        <v>805</v>
      </c>
      <c r="K147" t="s">
        <v>806</v>
      </c>
      <c r="L147" t="s">
        <v>19</v>
      </c>
      <c r="M147" t="s">
        <v>19</v>
      </c>
    </row>
    <row r="148" spans="1:13" x14ac:dyDescent="0.25">
      <c r="A148" s="111">
        <v>2525259225</v>
      </c>
      <c r="B148" t="s">
        <v>807</v>
      </c>
      <c r="D148" t="s">
        <v>808</v>
      </c>
      <c r="E148">
        <v>1182</v>
      </c>
      <c r="F148">
        <v>393</v>
      </c>
      <c r="G148" s="114" t="s">
        <v>809</v>
      </c>
      <c r="H148" s="54" t="s">
        <v>810</v>
      </c>
      <c r="I148" t="s">
        <v>354</v>
      </c>
      <c r="J148" t="s">
        <v>434</v>
      </c>
      <c r="K148" t="s">
        <v>811</v>
      </c>
      <c r="L148" t="s">
        <v>19</v>
      </c>
      <c r="M148" t="s">
        <v>19</v>
      </c>
    </row>
    <row r="149" spans="1:13" x14ac:dyDescent="0.25">
      <c r="A149" s="111">
        <v>2525259226</v>
      </c>
      <c r="B149" t="s">
        <v>812</v>
      </c>
      <c r="D149" t="s">
        <v>96</v>
      </c>
      <c r="E149">
        <v>996</v>
      </c>
      <c r="F149">
        <v>331</v>
      </c>
      <c r="G149" s="114"/>
      <c r="H149" s="54" t="s">
        <v>813</v>
      </c>
      <c r="I149" t="s">
        <v>31</v>
      </c>
      <c r="J149" t="s">
        <v>99</v>
      </c>
      <c r="K149" t="s">
        <v>100</v>
      </c>
      <c r="L149" t="s">
        <v>19</v>
      </c>
      <c r="M149" t="s">
        <v>19</v>
      </c>
    </row>
    <row r="150" spans="1:13" x14ac:dyDescent="0.25">
      <c r="A150" s="111">
        <v>2525259234</v>
      </c>
      <c r="B150" t="s">
        <v>814</v>
      </c>
      <c r="D150" t="s">
        <v>815</v>
      </c>
      <c r="E150">
        <v>939</v>
      </c>
      <c r="F150">
        <v>312</v>
      </c>
      <c r="G150" s="114"/>
      <c r="H150" s="54" t="s">
        <v>816</v>
      </c>
      <c r="I150" t="s">
        <v>98</v>
      </c>
      <c r="J150" t="s">
        <v>817</v>
      </c>
      <c r="L150" t="s">
        <v>19</v>
      </c>
      <c r="M150" t="s">
        <v>114</v>
      </c>
    </row>
    <row r="151" spans="1:13" x14ac:dyDescent="0.25">
      <c r="A151" s="111">
        <v>2525259250</v>
      </c>
      <c r="B151" t="s">
        <v>818</v>
      </c>
      <c r="D151" t="s">
        <v>819</v>
      </c>
      <c r="E151">
        <v>1245</v>
      </c>
      <c r="F151">
        <v>414</v>
      </c>
      <c r="G151" s="114"/>
      <c r="H151" s="54" t="s">
        <v>820</v>
      </c>
      <c r="I151" t="s">
        <v>80</v>
      </c>
      <c r="J151" t="s">
        <v>821</v>
      </c>
      <c r="K151" t="s">
        <v>822</v>
      </c>
      <c r="L151" t="s">
        <v>19</v>
      </c>
      <c r="M151" t="s">
        <v>19</v>
      </c>
    </row>
    <row r="152" spans="1:13" x14ac:dyDescent="0.25">
      <c r="A152" s="111">
        <v>2525259273</v>
      </c>
      <c r="B152" t="s">
        <v>823</v>
      </c>
      <c r="D152" t="s">
        <v>824</v>
      </c>
      <c r="E152">
        <v>1284</v>
      </c>
      <c r="F152">
        <v>427</v>
      </c>
      <c r="G152" s="114" t="s">
        <v>825</v>
      </c>
      <c r="H152" s="54" t="s">
        <v>826</v>
      </c>
      <c r="I152" t="s">
        <v>37</v>
      </c>
      <c r="J152" t="s">
        <v>827</v>
      </c>
      <c r="K152" t="s">
        <v>828</v>
      </c>
      <c r="L152" t="s">
        <v>19</v>
      </c>
      <c r="M152" t="s">
        <v>19</v>
      </c>
    </row>
    <row r="153" spans="1:13" x14ac:dyDescent="0.25">
      <c r="A153" s="111">
        <v>2525259274</v>
      </c>
      <c r="B153" t="s">
        <v>829</v>
      </c>
      <c r="D153" t="s">
        <v>830</v>
      </c>
      <c r="E153">
        <v>1377</v>
      </c>
      <c r="F153">
        <v>458</v>
      </c>
      <c r="G153" s="114" t="s">
        <v>153</v>
      </c>
      <c r="H153" s="54" t="s">
        <v>831</v>
      </c>
      <c r="I153" t="s">
        <v>162</v>
      </c>
      <c r="J153" t="s">
        <v>832</v>
      </c>
      <c r="K153" t="s">
        <v>833</v>
      </c>
      <c r="L153" t="s">
        <v>19</v>
      </c>
      <c r="M153" t="s">
        <v>19</v>
      </c>
    </row>
    <row r="154" spans="1:13" x14ac:dyDescent="0.25">
      <c r="A154" s="111">
        <v>2525259294</v>
      </c>
      <c r="B154" t="s">
        <v>834</v>
      </c>
      <c r="D154" t="s">
        <v>835</v>
      </c>
      <c r="E154">
        <v>1182</v>
      </c>
      <c r="F154">
        <v>393</v>
      </c>
      <c r="G154" s="114"/>
      <c r="H154" s="54" t="s">
        <v>836</v>
      </c>
      <c r="I154" t="s">
        <v>291</v>
      </c>
      <c r="J154" t="s">
        <v>837</v>
      </c>
      <c r="K154" t="s">
        <v>838</v>
      </c>
      <c r="L154" t="s">
        <v>19</v>
      </c>
      <c r="M154" t="s">
        <v>19</v>
      </c>
    </row>
    <row r="155" spans="1:13" x14ac:dyDescent="0.25">
      <c r="A155" s="111">
        <v>2525259296</v>
      </c>
      <c r="B155" t="s">
        <v>839</v>
      </c>
      <c r="D155" t="s">
        <v>840</v>
      </c>
      <c r="E155">
        <v>1968</v>
      </c>
      <c r="F155">
        <v>655</v>
      </c>
      <c r="G155" s="114"/>
      <c r="H155" s="54" t="s">
        <v>841</v>
      </c>
      <c r="I155" t="s">
        <v>16</v>
      </c>
      <c r="J155" t="s">
        <v>842</v>
      </c>
      <c r="K155" t="s">
        <v>843</v>
      </c>
      <c r="L155" t="s">
        <v>19</v>
      </c>
      <c r="M155" t="s">
        <v>19</v>
      </c>
    </row>
    <row r="156" spans="1:13" x14ac:dyDescent="0.25">
      <c r="A156" s="111">
        <v>2525259329</v>
      </c>
      <c r="B156" t="s">
        <v>844</v>
      </c>
      <c r="D156" t="s">
        <v>845</v>
      </c>
      <c r="E156">
        <v>1032</v>
      </c>
      <c r="F156">
        <v>343</v>
      </c>
      <c r="G156" s="114" t="s">
        <v>846</v>
      </c>
      <c r="H156" s="54" t="s">
        <v>847</v>
      </c>
      <c r="I156" t="s">
        <v>24</v>
      </c>
      <c r="J156" t="s">
        <v>848</v>
      </c>
      <c r="K156" t="s">
        <v>849</v>
      </c>
      <c r="L156" t="s">
        <v>19</v>
      </c>
      <c r="M156" t="s">
        <v>19</v>
      </c>
    </row>
    <row r="157" spans="1:13" x14ac:dyDescent="0.25">
      <c r="A157" s="111">
        <v>2525259334</v>
      </c>
      <c r="B157" t="s">
        <v>850</v>
      </c>
      <c r="D157" t="s">
        <v>851</v>
      </c>
      <c r="E157">
        <v>1986</v>
      </c>
      <c r="F157">
        <v>661</v>
      </c>
      <c r="G157" s="114" t="s">
        <v>852</v>
      </c>
      <c r="H157" s="54" t="s">
        <v>853</v>
      </c>
      <c r="I157" t="s">
        <v>136</v>
      </c>
      <c r="J157" t="s">
        <v>854</v>
      </c>
      <c r="K157" t="s">
        <v>855</v>
      </c>
      <c r="L157" t="s">
        <v>19</v>
      </c>
      <c r="M157" t="s">
        <v>19</v>
      </c>
    </row>
    <row r="158" spans="1:13" x14ac:dyDescent="0.25">
      <c r="A158" s="111">
        <v>2525259338</v>
      </c>
      <c r="B158" t="s">
        <v>856</v>
      </c>
      <c r="D158" t="s">
        <v>857</v>
      </c>
      <c r="E158">
        <v>906</v>
      </c>
      <c r="F158">
        <v>301</v>
      </c>
      <c r="G158" s="114"/>
      <c r="H158" s="54" t="s">
        <v>858</v>
      </c>
      <c r="I158" t="s">
        <v>80</v>
      </c>
      <c r="J158" t="s">
        <v>859</v>
      </c>
      <c r="L158" t="s">
        <v>19</v>
      </c>
      <c r="M158" t="s">
        <v>19</v>
      </c>
    </row>
    <row r="159" spans="1:13" x14ac:dyDescent="0.25">
      <c r="A159" s="111">
        <v>2525259340</v>
      </c>
      <c r="B159" t="s">
        <v>860</v>
      </c>
      <c r="D159" t="s">
        <v>861</v>
      </c>
      <c r="E159">
        <v>1107</v>
      </c>
      <c r="F159">
        <v>368</v>
      </c>
      <c r="G159" s="114"/>
      <c r="H159" s="54" t="s">
        <v>862</v>
      </c>
      <c r="I159" t="s">
        <v>427</v>
      </c>
      <c r="J159" t="s">
        <v>863</v>
      </c>
      <c r="L159" t="s">
        <v>19</v>
      </c>
      <c r="M159" t="s">
        <v>19</v>
      </c>
    </row>
    <row r="160" spans="1:13" x14ac:dyDescent="0.25">
      <c r="A160" s="111">
        <v>2525259349</v>
      </c>
      <c r="B160" t="s">
        <v>864</v>
      </c>
      <c r="D160" t="s">
        <v>865</v>
      </c>
      <c r="E160">
        <v>2127</v>
      </c>
      <c r="F160">
        <v>708</v>
      </c>
      <c r="G160" s="114" t="s">
        <v>866</v>
      </c>
      <c r="H160" s="54" t="s">
        <v>867</v>
      </c>
      <c r="I160" t="s">
        <v>868</v>
      </c>
      <c r="J160" t="s">
        <v>869</v>
      </c>
      <c r="L160" t="s">
        <v>19</v>
      </c>
      <c r="M160" t="s">
        <v>19</v>
      </c>
    </row>
    <row r="161" spans="1:13" x14ac:dyDescent="0.25">
      <c r="A161" s="111">
        <v>2525259371</v>
      </c>
      <c r="B161" t="s">
        <v>870</v>
      </c>
      <c r="D161" t="s">
        <v>871</v>
      </c>
      <c r="E161">
        <v>915</v>
      </c>
      <c r="F161">
        <v>304</v>
      </c>
      <c r="G161" s="114" t="s">
        <v>872</v>
      </c>
      <c r="H161" s="54" t="s">
        <v>873</v>
      </c>
      <c r="I161" t="s">
        <v>24</v>
      </c>
      <c r="J161" t="s">
        <v>874</v>
      </c>
      <c r="K161" t="s">
        <v>875</v>
      </c>
      <c r="L161" t="s">
        <v>19</v>
      </c>
      <c r="M161" t="s">
        <v>19</v>
      </c>
    </row>
    <row r="162" spans="1:13" x14ac:dyDescent="0.25">
      <c r="A162" s="111">
        <v>2525259373</v>
      </c>
      <c r="B162" t="s">
        <v>876</v>
      </c>
      <c r="D162" t="s">
        <v>877</v>
      </c>
      <c r="E162">
        <v>1317</v>
      </c>
      <c r="F162">
        <v>438</v>
      </c>
      <c r="G162" s="114" t="s">
        <v>878</v>
      </c>
      <c r="H162" s="54" t="s">
        <v>879</v>
      </c>
      <c r="I162" t="s">
        <v>31</v>
      </c>
      <c r="J162" t="s">
        <v>493</v>
      </c>
      <c r="K162" t="s">
        <v>880</v>
      </c>
      <c r="L162" t="s">
        <v>19</v>
      </c>
      <c r="M162" t="s">
        <v>19</v>
      </c>
    </row>
    <row r="163" spans="1:13" x14ac:dyDescent="0.25">
      <c r="A163" s="111">
        <v>2525259374</v>
      </c>
      <c r="B163" t="s">
        <v>881</v>
      </c>
      <c r="D163" t="s">
        <v>882</v>
      </c>
      <c r="E163">
        <v>2955</v>
      </c>
      <c r="F163">
        <v>984</v>
      </c>
      <c r="G163" s="114" t="s">
        <v>883</v>
      </c>
      <c r="H163" s="54" t="s">
        <v>884</v>
      </c>
      <c r="I163" t="s">
        <v>16</v>
      </c>
      <c r="J163" t="s">
        <v>885</v>
      </c>
      <c r="K163" t="s">
        <v>886</v>
      </c>
      <c r="L163" t="s">
        <v>19</v>
      </c>
      <c r="M163" t="s">
        <v>19</v>
      </c>
    </row>
    <row r="164" spans="1:13" x14ac:dyDescent="0.25">
      <c r="A164" s="111">
        <v>2525259390</v>
      </c>
      <c r="B164" t="s">
        <v>887</v>
      </c>
      <c r="D164" t="s">
        <v>888</v>
      </c>
      <c r="E164">
        <v>1095</v>
      </c>
      <c r="F164">
        <v>364</v>
      </c>
      <c r="G164" s="114"/>
      <c r="H164" s="54" t="s">
        <v>889</v>
      </c>
      <c r="I164" t="s">
        <v>16</v>
      </c>
      <c r="J164" t="s">
        <v>890</v>
      </c>
      <c r="K164" t="s">
        <v>891</v>
      </c>
      <c r="L164" t="s">
        <v>19</v>
      </c>
      <c r="M164" t="s">
        <v>19</v>
      </c>
    </row>
    <row r="165" spans="1:13" x14ac:dyDescent="0.25">
      <c r="A165" s="111">
        <v>2525259402</v>
      </c>
      <c r="B165" t="s">
        <v>892</v>
      </c>
      <c r="D165" t="s">
        <v>893</v>
      </c>
      <c r="E165">
        <v>2400</v>
      </c>
      <c r="F165">
        <v>799</v>
      </c>
      <c r="G165" s="114"/>
      <c r="H165" s="54" t="s">
        <v>894</v>
      </c>
      <c r="I165" t="s">
        <v>105</v>
      </c>
      <c r="J165" t="s">
        <v>895</v>
      </c>
      <c r="K165" t="s">
        <v>896</v>
      </c>
      <c r="L165" t="s">
        <v>19</v>
      </c>
      <c r="M165" t="s">
        <v>114</v>
      </c>
    </row>
    <row r="166" spans="1:13" x14ac:dyDescent="0.25">
      <c r="A166" s="111">
        <v>2525259411</v>
      </c>
      <c r="B166" t="s">
        <v>897</v>
      </c>
      <c r="D166" t="s">
        <v>898</v>
      </c>
      <c r="E166">
        <v>1602</v>
      </c>
      <c r="F166">
        <v>533</v>
      </c>
      <c r="G166" s="114"/>
      <c r="H166" s="54" t="s">
        <v>899</v>
      </c>
      <c r="I166" t="s">
        <v>92</v>
      </c>
      <c r="J166" t="s">
        <v>900</v>
      </c>
      <c r="K166" t="s">
        <v>901</v>
      </c>
      <c r="L166" t="s">
        <v>19</v>
      </c>
      <c r="M166" t="s">
        <v>19</v>
      </c>
    </row>
    <row r="167" spans="1:13" x14ac:dyDescent="0.25">
      <c r="A167" s="111">
        <v>2525259431</v>
      </c>
      <c r="B167" t="s">
        <v>902</v>
      </c>
      <c r="D167" t="s">
        <v>903</v>
      </c>
      <c r="E167">
        <v>3210</v>
      </c>
      <c r="F167">
        <v>1069</v>
      </c>
      <c r="G167" s="114" t="s">
        <v>421</v>
      </c>
      <c r="H167" s="54" t="s">
        <v>904</v>
      </c>
      <c r="I167" t="s">
        <v>155</v>
      </c>
      <c r="J167" t="s">
        <v>905</v>
      </c>
      <c r="K167" t="s">
        <v>906</v>
      </c>
      <c r="L167" t="s">
        <v>19</v>
      </c>
      <c r="M167" t="s">
        <v>19</v>
      </c>
    </row>
    <row r="168" spans="1:13" x14ac:dyDescent="0.25">
      <c r="A168" s="111">
        <v>2525259452</v>
      </c>
      <c r="B168" t="s">
        <v>907</v>
      </c>
      <c r="D168" t="s">
        <v>908</v>
      </c>
      <c r="E168">
        <v>1173</v>
      </c>
      <c r="F168">
        <v>390</v>
      </c>
      <c r="G168" s="114" t="s">
        <v>909</v>
      </c>
      <c r="H168" s="54" t="s">
        <v>910</v>
      </c>
      <c r="I168" t="s">
        <v>73</v>
      </c>
      <c r="J168" t="s">
        <v>911</v>
      </c>
      <c r="K168" t="s">
        <v>912</v>
      </c>
      <c r="L168" t="s">
        <v>19</v>
      </c>
      <c r="M168" t="s">
        <v>19</v>
      </c>
    </row>
    <row r="169" spans="1:13" x14ac:dyDescent="0.25">
      <c r="A169" s="111">
        <v>2525259453</v>
      </c>
      <c r="B169" t="s">
        <v>913</v>
      </c>
      <c r="D169" t="s">
        <v>914</v>
      </c>
      <c r="E169">
        <v>1884</v>
      </c>
      <c r="F169">
        <v>627</v>
      </c>
      <c r="G169" s="114"/>
      <c r="H169" s="54" t="s">
        <v>915</v>
      </c>
      <c r="I169" t="s">
        <v>162</v>
      </c>
      <c r="J169" t="s">
        <v>916</v>
      </c>
      <c r="K169" t="s">
        <v>917</v>
      </c>
      <c r="L169" t="s">
        <v>19</v>
      </c>
      <c r="M169" t="s">
        <v>19</v>
      </c>
    </row>
    <row r="170" spans="1:13" x14ac:dyDescent="0.25">
      <c r="A170" s="111">
        <v>2525259463</v>
      </c>
      <c r="B170" t="s">
        <v>918</v>
      </c>
      <c r="D170" t="s">
        <v>919</v>
      </c>
      <c r="E170">
        <v>1014</v>
      </c>
      <c r="F170">
        <v>337</v>
      </c>
      <c r="G170" s="114" t="s">
        <v>920</v>
      </c>
      <c r="H170" s="54" t="s">
        <v>921</v>
      </c>
      <c r="I170" t="s">
        <v>24</v>
      </c>
      <c r="J170" t="s">
        <v>922</v>
      </c>
      <c r="K170" t="s">
        <v>923</v>
      </c>
      <c r="L170" t="s">
        <v>19</v>
      </c>
      <c r="M170" t="s">
        <v>19</v>
      </c>
    </row>
    <row r="171" spans="1:13" x14ac:dyDescent="0.25">
      <c r="A171" s="111">
        <v>2525259464</v>
      </c>
      <c r="B171" t="s">
        <v>924</v>
      </c>
      <c r="D171" t="s">
        <v>925</v>
      </c>
      <c r="E171">
        <v>1188</v>
      </c>
      <c r="F171">
        <v>395</v>
      </c>
      <c r="G171" s="114" t="s">
        <v>926</v>
      </c>
      <c r="H171" s="54" t="s">
        <v>927</v>
      </c>
      <c r="I171" t="s">
        <v>24</v>
      </c>
      <c r="J171" t="s">
        <v>928</v>
      </c>
      <c r="L171" t="s">
        <v>19</v>
      </c>
      <c r="M171" t="s">
        <v>19</v>
      </c>
    </row>
    <row r="172" spans="1:13" x14ac:dyDescent="0.25">
      <c r="A172" s="111">
        <v>2525259475</v>
      </c>
      <c r="B172" t="s">
        <v>929</v>
      </c>
      <c r="D172" t="s">
        <v>930</v>
      </c>
      <c r="E172">
        <v>621</v>
      </c>
      <c r="F172">
        <v>206</v>
      </c>
      <c r="G172" s="114" t="s">
        <v>931</v>
      </c>
      <c r="H172" s="54" t="s">
        <v>932</v>
      </c>
      <c r="I172" t="s">
        <v>209</v>
      </c>
      <c r="J172" t="s">
        <v>933</v>
      </c>
      <c r="L172" t="s">
        <v>19</v>
      </c>
      <c r="M172" t="s">
        <v>19</v>
      </c>
    </row>
    <row r="173" spans="1:13" x14ac:dyDescent="0.25">
      <c r="A173" s="111">
        <v>2525259483</v>
      </c>
      <c r="B173" t="s">
        <v>934</v>
      </c>
      <c r="D173" t="s">
        <v>935</v>
      </c>
      <c r="E173">
        <v>876</v>
      </c>
      <c r="F173">
        <v>291</v>
      </c>
      <c r="G173" s="114"/>
      <c r="H173" s="54" t="s">
        <v>936</v>
      </c>
      <c r="I173" t="s">
        <v>16</v>
      </c>
      <c r="J173" t="s">
        <v>937</v>
      </c>
      <c r="K173" t="s">
        <v>938</v>
      </c>
      <c r="L173" t="s">
        <v>19</v>
      </c>
      <c r="M173" t="s">
        <v>19</v>
      </c>
    </row>
    <row r="174" spans="1:13" x14ac:dyDescent="0.25">
      <c r="A174" s="111">
        <v>2525259485</v>
      </c>
      <c r="B174" t="s">
        <v>939</v>
      </c>
      <c r="D174" t="s">
        <v>940</v>
      </c>
      <c r="E174">
        <v>819</v>
      </c>
      <c r="F174">
        <v>272</v>
      </c>
      <c r="G174" s="114" t="s">
        <v>941</v>
      </c>
      <c r="H174" s="54" t="s">
        <v>942</v>
      </c>
      <c r="I174" t="s">
        <v>37</v>
      </c>
      <c r="J174" t="s">
        <v>943</v>
      </c>
      <c r="K174" t="s">
        <v>944</v>
      </c>
      <c r="L174" t="s">
        <v>19</v>
      </c>
      <c r="M174" t="s">
        <v>19</v>
      </c>
    </row>
    <row r="175" spans="1:13" x14ac:dyDescent="0.25">
      <c r="A175" s="111">
        <v>2525259487</v>
      </c>
      <c r="B175" t="s">
        <v>945</v>
      </c>
      <c r="D175" t="s">
        <v>946</v>
      </c>
      <c r="E175">
        <v>756</v>
      </c>
      <c r="F175">
        <v>251</v>
      </c>
      <c r="G175" s="114" t="s">
        <v>947</v>
      </c>
      <c r="H175" s="54" t="s">
        <v>948</v>
      </c>
      <c r="I175" t="s">
        <v>136</v>
      </c>
      <c r="J175" t="s">
        <v>949</v>
      </c>
      <c r="K175" t="s">
        <v>950</v>
      </c>
      <c r="L175" t="s">
        <v>19</v>
      </c>
      <c r="M175" t="s">
        <v>19</v>
      </c>
    </row>
    <row r="176" spans="1:13" x14ac:dyDescent="0.25">
      <c r="A176" s="111">
        <v>2525259488</v>
      </c>
      <c r="B176" t="s">
        <v>951</v>
      </c>
      <c r="D176" t="s">
        <v>952</v>
      </c>
      <c r="E176">
        <v>1164</v>
      </c>
      <c r="F176">
        <v>387</v>
      </c>
      <c r="G176" s="114" t="s">
        <v>953</v>
      </c>
      <c r="H176" s="54" t="s">
        <v>954</v>
      </c>
      <c r="I176" t="s">
        <v>136</v>
      </c>
      <c r="J176" t="s">
        <v>955</v>
      </c>
      <c r="K176" t="s">
        <v>956</v>
      </c>
      <c r="L176" t="s">
        <v>19</v>
      </c>
      <c r="M176" t="s">
        <v>19</v>
      </c>
    </row>
    <row r="177" spans="1:13" x14ac:dyDescent="0.25">
      <c r="A177" s="111">
        <v>2525259490</v>
      </c>
      <c r="B177" t="s">
        <v>957</v>
      </c>
      <c r="D177" t="s">
        <v>958</v>
      </c>
      <c r="E177">
        <v>905</v>
      </c>
      <c r="F177">
        <v>301</v>
      </c>
      <c r="G177" s="114"/>
      <c r="H177" s="54" t="s">
        <v>959</v>
      </c>
      <c r="I177" t="s">
        <v>37</v>
      </c>
      <c r="J177" t="s">
        <v>960</v>
      </c>
      <c r="L177" t="s">
        <v>19</v>
      </c>
      <c r="M177" t="s">
        <v>19</v>
      </c>
    </row>
    <row r="178" spans="1:13" x14ac:dyDescent="0.25">
      <c r="A178" s="111">
        <v>2525259494</v>
      </c>
      <c r="B178" t="s">
        <v>961</v>
      </c>
      <c r="D178" t="s">
        <v>962</v>
      </c>
      <c r="E178">
        <v>3510</v>
      </c>
      <c r="F178">
        <v>1169</v>
      </c>
      <c r="G178" s="114" t="s">
        <v>537</v>
      </c>
      <c r="H178" s="54" t="s">
        <v>963</v>
      </c>
      <c r="I178" t="s">
        <v>162</v>
      </c>
      <c r="J178" t="s">
        <v>964</v>
      </c>
      <c r="K178" t="s">
        <v>965</v>
      </c>
      <c r="L178" t="s">
        <v>19</v>
      </c>
      <c r="M178" t="s">
        <v>19</v>
      </c>
    </row>
    <row r="179" spans="1:13" x14ac:dyDescent="0.25">
      <c r="A179" s="111">
        <v>2525259495</v>
      </c>
      <c r="B179" t="s">
        <v>966</v>
      </c>
      <c r="D179" t="s">
        <v>967</v>
      </c>
      <c r="E179">
        <v>1812</v>
      </c>
      <c r="F179">
        <v>603</v>
      </c>
      <c r="G179" s="114"/>
      <c r="H179" s="54" t="s">
        <v>611</v>
      </c>
      <c r="I179" t="s">
        <v>105</v>
      </c>
      <c r="J179" t="s">
        <v>968</v>
      </c>
      <c r="K179" t="s">
        <v>969</v>
      </c>
      <c r="L179" t="s">
        <v>19</v>
      </c>
      <c r="M179" t="s">
        <v>114</v>
      </c>
    </row>
    <row r="180" spans="1:13" x14ac:dyDescent="0.25">
      <c r="A180" s="111">
        <v>2525259496</v>
      </c>
      <c r="B180" t="s">
        <v>970</v>
      </c>
      <c r="D180" t="s">
        <v>971</v>
      </c>
      <c r="E180">
        <v>1674</v>
      </c>
      <c r="F180">
        <v>557</v>
      </c>
      <c r="G180" s="114"/>
      <c r="H180" s="54" t="s">
        <v>972</v>
      </c>
      <c r="I180" t="s">
        <v>162</v>
      </c>
      <c r="J180" t="s">
        <v>973</v>
      </c>
      <c r="K180" t="s">
        <v>974</v>
      </c>
      <c r="L180" t="s">
        <v>19</v>
      </c>
      <c r="M180" t="s">
        <v>19</v>
      </c>
    </row>
    <row r="181" spans="1:13" x14ac:dyDescent="0.25">
      <c r="A181" s="111">
        <v>2525259507</v>
      </c>
      <c r="B181" t="s">
        <v>975</v>
      </c>
      <c r="D181" t="s">
        <v>976</v>
      </c>
      <c r="E181">
        <v>2106</v>
      </c>
      <c r="F181">
        <v>701</v>
      </c>
      <c r="G181" s="114" t="s">
        <v>977</v>
      </c>
      <c r="H181" s="54" t="s">
        <v>978</v>
      </c>
      <c r="I181" t="s">
        <v>209</v>
      </c>
      <c r="J181" t="s">
        <v>979</v>
      </c>
      <c r="K181" t="s">
        <v>980</v>
      </c>
      <c r="L181" t="s">
        <v>19</v>
      </c>
      <c r="M181" t="s">
        <v>114</v>
      </c>
    </row>
    <row r="182" spans="1:13" x14ac:dyDescent="0.25">
      <c r="A182" s="111">
        <v>2525259516</v>
      </c>
      <c r="B182" t="s">
        <v>981</v>
      </c>
      <c r="D182" t="s">
        <v>982</v>
      </c>
      <c r="E182">
        <v>1077</v>
      </c>
      <c r="F182">
        <v>358</v>
      </c>
      <c r="G182" s="114"/>
      <c r="H182" s="54" t="s">
        <v>983</v>
      </c>
      <c r="I182" t="s">
        <v>16</v>
      </c>
      <c r="J182" t="s">
        <v>17</v>
      </c>
      <c r="K182" t="s">
        <v>984</v>
      </c>
      <c r="L182" t="s">
        <v>19</v>
      </c>
      <c r="M182" t="s">
        <v>19</v>
      </c>
    </row>
    <row r="183" spans="1:13" x14ac:dyDescent="0.25">
      <c r="A183" s="111">
        <v>2525259539</v>
      </c>
      <c r="B183" t="s">
        <v>985</v>
      </c>
      <c r="D183" t="s">
        <v>986</v>
      </c>
      <c r="E183">
        <v>2694</v>
      </c>
      <c r="F183">
        <v>897</v>
      </c>
      <c r="G183" s="114" t="s">
        <v>987</v>
      </c>
      <c r="H183" s="54" t="s">
        <v>988</v>
      </c>
      <c r="I183" t="s">
        <v>24</v>
      </c>
      <c r="J183" t="s">
        <v>989</v>
      </c>
      <c r="K183" t="s">
        <v>990</v>
      </c>
      <c r="L183" t="s">
        <v>19</v>
      </c>
      <c r="M183" t="s">
        <v>19</v>
      </c>
    </row>
    <row r="184" spans="1:13" x14ac:dyDescent="0.25">
      <c r="A184" s="111">
        <v>2525259549</v>
      </c>
      <c r="B184" t="s">
        <v>991</v>
      </c>
      <c r="D184" t="s">
        <v>992</v>
      </c>
      <c r="E184">
        <v>1386</v>
      </c>
      <c r="F184">
        <v>461</v>
      </c>
      <c r="G184" s="114"/>
      <c r="H184" s="54" t="s">
        <v>993</v>
      </c>
      <c r="I184" t="s">
        <v>162</v>
      </c>
      <c r="J184" t="s">
        <v>994</v>
      </c>
      <c r="L184" t="s">
        <v>19</v>
      </c>
      <c r="M184" t="s">
        <v>19</v>
      </c>
    </row>
    <row r="185" spans="1:13" x14ac:dyDescent="0.25">
      <c r="A185" s="111">
        <v>2525259578</v>
      </c>
      <c r="B185" t="s">
        <v>995</v>
      </c>
      <c r="D185" t="s">
        <v>996</v>
      </c>
      <c r="E185">
        <v>774</v>
      </c>
      <c r="F185">
        <v>257</v>
      </c>
      <c r="G185" s="114" t="s">
        <v>997</v>
      </c>
      <c r="H185" s="54" t="s">
        <v>998</v>
      </c>
      <c r="I185" t="s">
        <v>31</v>
      </c>
      <c r="J185" t="s">
        <v>999</v>
      </c>
      <c r="K185" t="s">
        <v>1000</v>
      </c>
      <c r="L185" t="s">
        <v>19</v>
      </c>
      <c r="M185" t="s">
        <v>19</v>
      </c>
    </row>
    <row r="186" spans="1:13" x14ac:dyDescent="0.25">
      <c r="A186" s="111">
        <v>2525259587</v>
      </c>
      <c r="B186" t="s">
        <v>1001</v>
      </c>
      <c r="D186" t="s">
        <v>1002</v>
      </c>
      <c r="E186">
        <v>1419</v>
      </c>
      <c r="F186">
        <v>472</v>
      </c>
      <c r="G186" s="114" t="s">
        <v>1003</v>
      </c>
      <c r="H186" s="54" t="s">
        <v>1004</v>
      </c>
      <c r="I186" t="s">
        <v>31</v>
      </c>
      <c r="J186" t="s">
        <v>1005</v>
      </c>
      <c r="K186" t="s">
        <v>1006</v>
      </c>
      <c r="L186" t="s">
        <v>19</v>
      </c>
      <c r="M186" t="s">
        <v>19</v>
      </c>
    </row>
    <row r="187" spans="1:13" x14ac:dyDescent="0.25">
      <c r="A187" s="111">
        <v>2525259596</v>
      </c>
      <c r="B187" t="s">
        <v>1007</v>
      </c>
      <c r="D187" t="s">
        <v>1008</v>
      </c>
      <c r="E187">
        <v>1272</v>
      </c>
      <c r="F187">
        <v>423</v>
      </c>
      <c r="G187" s="114" t="s">
        <v>1009</v>
      </c>
      <c r="H187" s="54" t="s">
        <v>1010</v>
      </c>
      <c r="I187" t="s">
        <v>73</v>
      </c>
      <c r="J187" t="s">
        <v>1011</v>
      </c>
      <c r="K187" t="s">
        <v>1012</v>
      </c>
      <c r="L187" t="s">
        <v>19</v>
      </c>
      <c r="M187" t="s">
        <v>19</v>
      </c>
    </row>
    <row r="188" spans="1:13" x14ac:dyDescent="0.25">
      <c r="A188" s="111">
        <v>2525259597</v>
      </c>
      <c r="B188" t="s">
        <v>1013</v>
      </c>
      <c r="D188" t="s">
        <v>1014</v>
      </c>
      <c r="E188">
        <v>2847</v>
      </c>
      <c r="F188">
        <v>948</v>
      </c>
      <c r="G188" s="114" t="s">
        <v>1015</v>
      </c>
      <c r="H188" s="54" t="s">
        <v>1016</v>
      </c>
      <c r="I188" t="s">
        <v>73</v>
      </c>
      <c r="J188" t="s">
        <v>1017</v>
      </c>
      <c r="K188" t="s">
        <v>1018</v>
      </c>
      <c r="L188" t="s">
        <v>19</v>
      </c>
      <c r="M188" t="s">
        <v>19</v>
      </c>
    </row>
    <row r="189" spans="1:13" x14ac:dyDescent="0.25">
      <c r="A189" s="111">
        <v>2525259602</v>
      </c>
      <c r="B189" t="s">
        <v>1019</v>
      </c>
      <c r="D189" t="s">
        <v>1020</v>
      </c>
      <c r="E189">
        <v>780</v>
      </c>
      <c r="F189">
        <v>259</v>
      </c>
      <c r="G189" s="114" t="s">
        <v>1021</v>
      </c>
      <c r="H189" s="54" t="s">
        <v>1022</v>
      </c>
      <c r="I189" t="s">
        <v>354</v>
      </c>
      <c r="J189" t="s">
        <v>1023</v>
      </c>
      <c r="K189" t="s">
        <v>1024</v>
      </c>
      <c r="L189" t="s">
        <v>19</v>
      </c>
      <c r="M189" t="s">
        <v>19</v>
      </c>
    </row>
    <row r="190" spans="1:13" x14ac:dyDescent="0.25">
      <c r="A190" s="111">
        <v>2525259603</v>
      </c>
      <c r="B190" t="s">
        <v>1025</v>
      </c>
      <c r="D190" t="s">
        <v>1026</v>
      </c>
      <c r="E190">
        <v>1350</v>
      </c>
      <c r="F190">
        <v>449</v>
      </c>
      <c r="G190" s="114"/>
      <c r="H190" s="54" t="s">
        <v>1027</v>
      </c>
      <c r="I190" t="s">
        <v>354</v>
      </c>
      <c r="J190" t="s">
        <v>1028</v>
      </c>
      <c r="K190" t="s">
        <v>1029</v>
      </c>
      <c r="L190" t="s">
        <v>19</v>
      </c>
      <c r="M190" t="s">
        <v>19</v>
      </c>
    </row>
    <row r="191" spans="1:13" x14ac:dyDescent="0.25">
      <c r="A191" s="111">
        <v>2525259608</v>
      </c>
      <c r="B191" t="s">
        <v>1030</v>
      </c>
      <c r="D191" t="s">
        <v>1031</v>
      </c>
      <c r="E191">
        <v>4560</v>
      </c>
      <c r="F191">
        <v>1519</v>
      </c>
      <c r="G191" s="114" t="s">
        <v>1032</v>
      </c>
      <c r="H191" s="54" t="s">
        <v>1033</v>
      </c>
      <c r="I191" t="s">
        <v>31</v>
      </c>
      <c r="J191" t="s">
        <v>1034</v>
      </c>
      <c r="L191" t="s">
        <v>19</v>
      </c>
      <c r="M191" t="s">
        <v>19</v>
      </c>
    </row>
    <row r="192" spans="1:13" x14ac:dyDescent="0.25">
      <c r="A192" s="111">
        <v>2525259609</v>
      </c>
      <c r="B192" t="s">
        <v>1035</v>
      </c>
      <c r="D192" t="s">
        <v>1036</v>
      </c>
      <c r="E192">
        <v>1806</v>
      </c>
      <c r="F192">
        <v>601</v>
      </c>
      <c r="G192" s="114" t="s">
        <v>1037</v>
      </c>
      <c r="H192" s="54" t="s">
        <v>1038</v>
      </c>
      <c r="I192" t="s">
        <v>16</v>
      </c>
      <c r="J192" t="s">
        <v>1039</v>
      </c>
      <c r="K192" t="s">
        <v>1040</v>
      </c>
      <c r="L192" t="s">
        <v>19</v>
      </c>
      <c r="M192" t="s">
        <v>19</v>
      </c>
    </row>
    <row r="193" spans="1:13" x14ac:dyDescent="0.25">
      <c r="A193" s="111">
        <v>2525259634</v>
      </c>
      <c r="B193" t="s">
        <v>1041</v>
      </c>
      <c r="D193" t="s">
        <v>1042</v>
      </c>
      <c r="E193">
        <v>1407</v>
      </c>
      <c r="F193">
        <v>468</v>
      </c>
      <c r="G193" s="114" t="s">
        <v>1043</v>
      </c>
      <c r="H193" s="54" t="s">
        <v>1044</v>
      </c>
      <c r="I193" t="s">
        <v>105</v>
      </c>
      <c r="J193" t="s">
        <v>1045</v>
      </c>
      <c r="K193" t="s">
        <v>1046</v>
      </c>
      <c r="L193" t="s">
        <v>19</v>
      </c>
      <c r="M193" t="s">
        <v>114</v>
      </c>
    </row>
    <row r="194" spans="1:13" x14ac:dyDescent="0.25">
      <c r="A194" s="111">
        <v>2525259681</v>
      </c>
      <c r="B194" t="s">
        <v>1047</v>
      </c>
      <c r="D194" t="s">
        <v>1048</v>
      </c>
      <c r="E194">
        <v>2076</v>
      </c>
      <c r="F194">
        <v>691</v>
      </c>
      <c r="G194" s="114" t="s">
        <v>153</v>
      </c>
      <c r="H194" s="54" t="s">
        <v>1049</v>
      </c>
      <c r="I194" t="s">
        <v>155</v>
      </c>
      <c r="J194" t="s">
        <v>1050</v>
      </c>
      <c r="L194" t="s">
        <v>19</v>
      </c>
      <c r="M194" t="s">
        <v>19</v>
      </c>
    </row>
    <row r="195" spans="1:13" x14ac:dyDescent="0.25">
      <c r="A195" s="111">
        <v>2525259689</v>
      </c>
      <c r="B195" t="s">
        <v>1051</v>
      </c>
      <c r="D195" t="s">
        <v>1052</v>
      </c>
      <c r="E195">
        <v>1215</v>
      </c>
      <c r="F195">
        <v>404</v>
      </c>
      <c r="G195" s="114" t="s">
        <v>1053</v>
      </c>
      <c r="H195" s="54" t="s">
        <v>1054</v>
      </c>
      <c r="I195" t="s">
        <v>80</v>
      </c>
      <c r="J195" t="s">
        <v>1055</v>
      </c>
      <c r="K195" t="s">
        <v>1056</v>
      </c>
      <c r="L195" t="s">
        <v>19</v>
      </c>
      <c r="M195" t="s">
        <v>19</v>
      </c>
    </row>
    <row r="196" spans="1:13" x14ac:dyDescent="0.25">
      <c r="A196" s="111">
        <v>2525259719</v>
      </c>
      <c r="B196" t="s">
        <v>1057</v>
      </c>
      <c r="D196" t="s">
        <v>1058</v>
      </c>
      <c r="E196">
        <v>1509</v>
      </c>
      <c r="F196">
        <v>502</v>
      </c>
      <c r="G196" s="114" t="s">
        <v>1059</v>
      </c>
      <c r="H196" s="54" t="s">
        <v>1060</v>
      </c>
      <c r="I196" t="s">
        <v>73</v>
      </c>
      <c r="J196" t="s">
        <v>1061</v>
      </c>
      <c r="K196" t="s">
        <v>1062</v>
      </c>
      <c r="L196" t="s">
        <v>19</v>
      </c>
      <c r="M196" t="s">
        <v>114</v>
      </c>
    </row>
    <row r="197" spans="1:13" x14ac:dyDescent="0.25">
      <c r="A197" s="111">
        <v>2525259720</v>
      </c>
      <c r="B197" t="s">
        <v>1063</v>
      </c>
      <c r="D197" t="s">
        <v>1064</v>
      </c>
      <c r="E197">
        <v>1911</v>
      </c>
      <c r="F197">
        <v>636</v>
      </c>
      <c r="G197" s="114" t="s">
        <v>1059</v>
      </c>
      <c r="H197" s="54" t="s">
        <v>1065</v>
      </c>
      <c r="I197" t="s">
        <v>73</v>
      </c>
      <c r="J197" t="s">
        <v>1061</v>
      </c>
      <c r="K197" t="s">
        <v>1066</v>
      </c>
      <c r="L197" t="s">
        <v>19</v>
      </c>
      <c r="M197" t="s">
        <v>114</v>
      </c>
    </row>
    <row r="198" spans="1:13" x14ac:dyDescent="0.25">
      <c r="A198" s="111">
        <v>2525259721</v>
      </c>
      <c r="B198" t="s">
        <v>1067</v>
      </c>
      <c r="D198" t="s">
        <v>1068</v>
      </c>
      <c r="E198">
        <v>2061</v>
      </c>
      <c r="F198">
        <v>686</v>
      </c>
      <c r="G198" s="114" t="s">
        <v>1059</v>
      </c>
      <c r="H198" s="54" t="s">
        <v>1069</v>
      </c>
      <c r="I198" t="s">
        <v>1070</v>
      </c>
      <c r="J198" t="s">
        <v>1071</v>
      </c>
      <c r="K198" t="s">
        <v>1072</v>
      </c>
      <c r="L198" t="s">
        <v>19</v>
      </c>
      <c r="M198" t="s">
        <v>114</v>
      </c>
    </row>
    <row r="199" spans="1:13" x14ac:dyDescent="0.25">
      <c r="A199" s="111">
        <v>2525259724</v>
      </c>
      <c r="B199" t="s">
        <v>1073</v>
      </c>
      <c r="D199" t="s">
        <v>1074</v>
      </c>
      <c r="E199">
        <v>1251</v>
      </c>
      <c r="F199">
        <v>416</v>
      </c>
      <c r="G199" s="114" t="s">
        <v>1059</v>
      </c>
      <c r="H199" s="54" t="s">
        <v>1075</v>
      </c>
      <c r="I199" t="s">
        <v>73</v>
      </c>
      <c r="J199" t="s">
        <v>1076</v>
      </c>
      <c r="L199" t="s">
        <v>19</v>
      </c>
      <c r="M199" t="s">
        <v>114</v>
      </c>
    </row>
    <row r="200" spans="1:13" x14ac:dyDescent="0.25">
      <c r="A200" s="111">
        <v>2525259725</v>
      </c>
      <c r="B200" t="s">
        <v>1077</v>
      </c>
      <c r="D200" t="s">
        <v>1078</v>
      </c>
      <c r="E200">
        <v>2283</v>
      </c>
      <c r="F200">
        <v>760</v>
      </c>
      <c r="G200" s="114" t="s">
        <v>1059</v>
      </c>
      <c r="H200" s="54" t="s">
        <v>1079</v>
      </c>
      <c r="I200" t="s">
        <v>80</v>
      </c>
      <c r="J200" t="s">
        <v>1080</v>
      </c>
      <c r="K200" t="s">
        <v>1081</v>
      </c>
      <c r="L200" t="s">
        <v>19</v>
      </c>
      <c r="M200" t="s">
        <v>19</v>
      </c>
    </row>
    <row r="201" spans="1:13" x14ac:dyDescent="0.25">
      <c r="A201" s="111">
        <v>2525259727</v>
      </c>
      <c r="B201" t="s">
        <v>1082</v>
      </c>
      <c r="D201" t="s">
        <v>1083</v>
      </c>
      <c r="E201">
        <v>1338</v>
      </c>
      <c r="F201">
        <v>445</v>
      </c>
      <c r="G201" s="114" t="s">
        <v>1059</v>
      </c>
      <c r="H201" s="54" t="s">
        <v>1084</v>
      </c>
      <c r="I201" t="s">
        <v>73</v>
      </c>
      <c r="J201" t="s">
        <v>1085</v>
      </c>
      <c r="L201" t="s">
        <v>19</v>
      </c>
      <c r="M201" t="s">
        <v>19</v>
      </c>
    </row>
    <row r="202" spans="1:13" x14ac:dyDescent="0.25">
      <c r="A202" s="111">
        <v>2525259729</v>
      </c>
      <c r="B202" t="s">
        <v>1086</v>
      </c>
      <c r="D202" t="s">
        <v>1087</v>
      </c>
      <c r="E202">
        <v>1251</v>
      </c>
      <c r="F202">
        <v>416</v>
      </c>
      <c r="G202" s="114" t="s">
        <v>1059</v>
      </c>
      <c r="H202" s="54" t="s">
        <v>1088</v>
      </c>
      <c r="I202" t="s">
        <v>73</v>
      </c>
      <c r="J202" t="s">
        <v>1089</v>
      </c>
      <c r="K202" t="s">
        <v>1090</v>
      </c>
      <c r="L202" t="s">
        <v>19</v>
      </c>
      <c r="M202" t="s">
        <v>19</v>
      </c>
    </row>
    <row r="203" spans="1:13" x14ac:dyDescent="0.25">
      <c r="A203" s="111">
        <v>2525259736</v>
      </c>
      <c r="B203" t="s">
        <v>1091</v>
      </c>
      <c r="D203" t="s">
        <v>520</v>
      </c>
      <c r="E203">
        <v>1854</v>
      </c>
      <c r="F203">
        <v>617</v>
      </c>
      <c r="G203" s="114"/>
      <c r="H203" s="54" t="s">
        <v>521</v>
      </c>
      <c r="I203" t="s">
        <v>478</v>
      </c>
      <c r="J203" t="s">
        <v>522</v>
      </c>
      <c r="L203" t="s">
        <v>19</v>
      </c>
      <c r="M203" t="s">
        <v>114</v>
      </c>
    </row>
    <row r="204" spans="1:13" x14ac:dyDescent="0.25">
      <c r="A204" s="111">
        <v>2525259738</v>
      </c>
      <c r="B204" t="s">
        <v>1092</v>
      </c>
      <c r="D204" t="s">
        <v>1093</v>
      </c>
      <c r="E204">
        <v>2265</v>
      </c>
      <c r="F204">
        <v>754</v>
      </c>
      <c r="G204" s="114" t="s">
        <v>1094</v>
      </c>
      <c r="H204" s="54" t="s">
        <v>1095</v>
      </c>
      <c r="I204" t="s">
        <v>16</v>
      </c>
      <c r="J204" t="s">
        <v>1096</v>
      </c>
      <c r="K204" t="s">
        <v>1097</v>
      </c>
      <c r="L204" t="s">
        <v>19</v>
      </c>
      <c r="M204" t="s">
        <v>19</v>
      </c>
    </row>
    <row r="205" spans="1:13" x14ac:dyDescent="0.25">
      <c r="A205" s="111">
        <v>2525259748</v>
      </c>
      <c r="B205" t="s">
        <v>1098</v>
      </c>
      <c r="D205" t="s">
        <v>1099</v>
      </c>
      <c r="E205">
        <v>1257</v>
      </c>
      <c r="F205">
        <v>418</v>
      </c>
      <c r="G205" s="114" t="s">
        <v>1100</v>
      </c>
      <c r="H205" s="54" t="s">
        <v>1101</v>
      </c>
      <c r="I205" t="s">
        <v>354</v>
      </c>
      <c r="J205" t="s">
        <v>1102</v>
      </c>
      <c r="K205" t="s">
        <v>1103</v>
      </c>
      <c r="L205" t="s">
        <v>19</v>
      </c>
      <c r="M205" t="s">
        <v>19</v>
      </c>
    </row>
    <row r="206" spans="1:13" x14ac:dyDescent="0.25">
      <c r="A206" s="111">
        <v>2525259768</v>
      </c>
      <c r="B206" t="s">
        <v>1104</v>
      </c>
      <c r="D206" t="s">
        <v>1105</v>
      </c>
      <c r="E206">
        <v>2373</v>
      </c>
      <c r="F206">
        <v>790</v>
      </c>
      <c r="G206" s="114"/>
      <c r="H206" s="54" t="s">
        <v>1106</v>
      </c>
      <c r="I206" t="s">
        <v>162</v>
      </c>
      <c r="J206" t="s">
        <v>1107</v>
      </c>
      <c r="K206" t="s">
        <v>1108</v>
      </c>
      <c r="L206" t="s">
        <v>19</v>
      </c>
      <c r="M206" t="s">
        <v>19</v>
      </c>
    </row>
    <row r="207" spans="1:13" x14ac:dyDescent="0.25">
      <c r="A207" s="111">
        <v>2525259788</v>
      </c>
      <c r="B207" t="s">
        <v>1109</v>
      </c>
      <c r="D207" t="s">
        <v>1110</v>
      </c>
      <c r="E207">
        <v>1371</v>
      </c>
      <c r="F207">
        <v>456</v>
      </c>
      <c r="G207" s="114" t="s">
        <v>1111</v>
      </c>
      <c r="H207" s="54" t="s">
        <v>1112</v>
      </c>
      <c r="I207" t="s">
        <v>73</v>
      </c>
      <c r="J207" t="s">
        <v>1113</v>
      </c>
      <c r="L207" t="s">
        <v>19</v>
      </c>
      <c r="M207" t="s">
        <v>114</v>
      </c>
    </row>
    <row r="208" spans="1:13" x14ac:dyDescent="0.25">
      <c r="A208" s="111">
        <v>2525259791</v>
      </c>
      <c r="B208" t="s">
        <v>1114</v>
      </c>
      <c r="D208" t="s">
        <v>1115</v>
      </c>
      <c r="E208">
        <v>1227</v>
      </c>
      <c r="F208">
        <v>408</v>
      </c>
      <c r="G208" s="114" t="s">
        <v>1116</v>
      </c>
      <c r="H208" s="54" t="s">
        <v>1117</v>
      </c>
      <c r="I208" t="s">
        <v>73</v>
      </c>
      <c r="J208" t="s">
        <v>1118</v>
      </c>
      <c r="K208" t="s">
        <v>1119</v>
      </c>
      <c r="L208" t="s">
        <v>19</v>
      </c>
      <c r="M208" t="s">
        <v>19</v>
      </c>
    </row>
    <row r="209" spans="1:13" x14ac:dyDescent="0.25">
      <c r="A209" s="111">
        <v>2525259801</v>
      </c>
      <c r="B209" t="s">
        <v>1120</v>
      </c>
      <c r="D209" t="s">
        <v>1121</v>
      </c>
      <c r="E209">
        <v>1749</v>
      </c>
      <c r="F209">
        <v>582</v>
      </c>
      <c r="G209" s="114" t="s">
        <v>1122</v>
      </c>
      <c r="H209" s="54" t="s">
        <v>1123</v>
      </c>
      <c r="I209" t="s">
        <v>16</v>
      </c>
      <c r="J209" t="s">
        <v>1124</v>
      </c>
      <c r="K209" t="s">
        <v>1125</v>
      </c>
      <c r="L209" t="s">
        <v>19</v>
      </c>
      <c r="M209" t="s">
        <v>19</v>
      </c>
    </row>
    <row r="210" spans="1:13" x14ac:dyDescent="0.25">
      <c r="A210" s="111">
        <v>2525259809</v>
      </c>
      <c r="B210" t="s">
        <v>1126</v>
      </c>
      <c r="D210" t="s">
        <v>1127</v>
      </c>
      <c r="E210">
        <v>1464</v>
      </c>
      <c r="F210">
        <v>487</v>
      </c>
      <c r="G210" s="114" t="s">
        <v>1128</v>
      </c>
      <c r="H210" s="54" t="s">
        <v>1129</v>
      </c>
      <c r="I210" t="s">
        <v>73</v>
      </c>
      <c r="J210" t="s">
        <v>1130</v>
      </c>
      <c r="K210" t="s">
        <v>1131</v>
      </c>
      <c r="L210" t="s">
        <v>19</v>
      </c>
      <c r="M210" t="s">
        <v>19</v>
      </c>
    </row>
    <row r="211" spans="1:13" x14ac:dyDescent="0.25">
      <c r="A211" s="111">
        <v>2525259812</v>
      </c>
      <c r="B211" t="s">
        <v>1132</v>
      </c>
      <c r="D211" t="s">
        <v>1133</v>
      </c>
      <c r="E211">
        <v>1026</v>
      </c>
      <c r="F211">
        <v>341</v>
      </c>
      <c r="G211" s="114" t="s">
        <v>1134</v>
      </c>
      <c r="H211" s="54" t="s">
        <v>1135</v>
      </c>
      <c r="I211" t="s">
        <v>136</v>
      </c>
      <c r="J211" t="s">
        <v>1136</v>
      </c>
      <c r="K211" t="s">
        <v>1137</v>
      </c>
      <c r="L211" t="s">
        <v>19</v>
      </c>
      <c r="M211" t="s">
        <v>19</v>
      </c>
    </row>
    <row r="212" spans="1:13" x14ac:dyDescent="0.25">
      <c r="A212" s="111">
        <v>2525259813</v>
      </c>
      <c r="B212" t="s">
        <v>1138</v>
      </c>
      <c r="D212" t="s">
        <v>1133</v>
      </c>
      <c r="E212">
        <v>855</v>
      </c>
      <c r="F212">
        <v>284</v>
      </c>
      <c r="G212" s="114" t="s">
        <v>1134</v>
      </c>
      <c r="H212" s="54" t="s">
        <v>1139</v>
      </c>
      <c r="I212" t="s">
        <v>136</v>
      </c>
      <c r="J212" t="s">
        <v>1140</v>
      </c>
      <c r="K212" t="s">
        <v>1141</v>
      </c>
      <c r="L212" t="s">
        <v>19</v>
      </c>
      <c r="M212" t="s">
        <v>19</v>
      </c>
    </row>
    <row r="213" spans="1:13" x14ac:dyDescent="0.25">
      <c r="A213" s="111">
        <v>2525259828</v>
      </c>
      <c r="B213" t="s">
        <v>1142</v>
      </c>
      <c r="D213" t="s">
        <v>1143</v>
      </c>
      <c r="E213">
        <v>1566</v>
      </c>
      <c r="F213">
        <v>521</v>
      </c>
      <c r="G213" s="114" t="s">
        <v>1144</v>
      </c>
      <c r="H213" s="54" t="s">
        <v>1145</v>
      </c>
      <c r="I213" t="s">
        <v>73</v>
      </c>
      <c r="J213" t="s">
        <v>1146</v>
      </c>
      <c r="K213" t="s">
        <v>1147</v>
      </c>
      <c r="L213" t="s">
        <v>19</v>
      </c>
      <c r="M213" t="s">
        <v>19</v>
      </c>
    </row>
    <row r="214" spans="1:13" x14ac:dyDescent="0.25">
      <c r="A214" s="111">
        <v>2525259829</v>
      </c>
      <c r="B214" t="s">
        <v>1148</v>
      </c>
      <c r="D214" t="s">
        <v>1149</v>
      </c>
      <c r="E214">
        <v>1059</v>
      </c>
      <c r="F214">
        <v>352</v>
      </c>
      <c r="G214" s="114"/>
      <c r="H214" s="54" t="s">
        <v>1150</v>
      </c>
      <c r="I214" t="s">
        <v>162</v>
      </c>
      <c r="J214" t="s">
        <v>1151</v>
      </c>
      <c r="K214" t="s">
        <v>1152</v>
      </c>
      <c r="L214" t="s">
        <v>19</v>
      </c>
      <c r="M214" t="s">
        <v>19</v>
      </c>
    </row>
    <row r="215" spans="1:13" x14ac:dyDescent="0.25">
      <c r="A215" s="111">
        <v>2525259838</v>
      </c>
      <c r="B215" t="s">
        <v>1153</v>
      </c>
      <c r="D215" t="s">
        <v>1154</v>
      </c>
      <c r="E215">
        <v>1278</v>
      </c>
      <c r="F215">
        <v>425</v>
      </c>
      <c r="G215" s="114" t="s">
        <v>1155</v>
      </c>
      <c r="H215" s="54" t="s">
        <v>1156</v>
      </c>
      <c r="I215" t="s">
        <v>136</v>
      </c>
      <c r="J215" t="s">
        <v>1157</v>
      </c>
      <c r="K215" t="s">
        <v>1158</v>
      </c>
      <c r="L215" t="s">
        <v>19</v>
      </c>
      <c r="M215" t="s">
        <v>19</v>
      </c>
    </row>
    <row r="216" spans="1:13" x14ac:dyDescent="0.25">
      <c r="A216" s="111">
        <v>2525259843</v>
      </c>
      <c r="B216" t="s">
        <v>1159</v>
      </c>
      <c r="D216" t="s">
        <v>1160</v>
      </c>
      <c r="E216">
        <v>1404</v>
      </c>
      <c r="F216">
        <v>467</v>
      </c>
      <c r="G216" s="114" t="s">
        <v>1161</v>
      </c>
      <c r="H216" s="54" t="s">
        <v>1162</v>
      </c>
      <c r="I216" t="s">
        <v>16</v>
      </c>
      <c r="J216" t="s">
        <v>1163</v>
      </c>
      <c r="K216" t="s">
        <v>1164</v>
      </c>
      <c r="L216" t="s">
        <v>19</v>
      </c>
      <c r="M216" t="s">
        <v>19</v>
      </c>
    </row>
    <row r="217" spans="1:13" x14ac:dyDescent="0.25">
      <c r="A217" s="111">
        <v>2525259844</v>
      </c>
      <c r="B217" t="s">
        <v>1165</v>
      </c>
      <c r="D217" t="s">
        <v>1166</v>
      </c>
      <c r="E217">
        <v>849</v>
      </c>
      <c r="F217">
        <v>282</v>
      </c>
      <c r="G217" s="114" t="s">
        <v>1167</v>
      </c>
      <c r="H217" s="54" t="s">
        <v>1168</v>
      </c>
      <c r="I217" t="s">
        <v>105</v>
      </c>
      <c r="J217" t="s">
        <v>1169</v>
      </c>
      <c r="K217" t="s">
        <v>1170</v>
      </c>
      <c r="L217" t="s">
        <v>19</v>
      </c>
      <c r="M217" t="s">
        <v>19</v>
      </c>
    </row>
    <row r="218" spans="1:13" x14ac:dyDescent="0.25">
      <c r="A218" s="111">
        <v>2525259846</v>
      </c>
      <c r="B218" t="s">
        <v>1171</v>
      </c>
      <c r="D218" t="s">
        <v>1172</v>
      </c>
      <c r="E218">
        <v>1800</v>
      </c>
      <c r="F218">
        <v>599</v>
      </c>
      <c r="G218" s="114" t="s">
        <v>1173</v>
      </c>
      <c r="H218" s="54" t="s">
        <v>1174</v>
      </c>
      <c r="I218" t="s">
        <v>16</v>
      </c>
      <c r="J218" t="s">
        <v>1175</v>
      </c>
      <c r="K218" t="s">
        <v>1176</v>
      </c>
      <c r="L218" t="s">
        <v>19</v>
      </c>
      <c r="M218" t="s">
        <v>19</v>
      </c>
    </row>
    <row r="219" spans="1:13" x14ac:dyDescent="0.25">
      <c r="A219" s="111">
        <v>2525259854</v>
      </c>
      <c r="B219" t="s">
        <v>1177</v>
      </c>
      <c r="D219" t="s">
        <v>1178</v>
      </c>
      <c r="E219">
        <v>795</v>
      </c>
      <c r="F219">
        <v>264</v>
      </c>
      <c r="G219" s="114"/>
      <c r="H219" s="54" t="s">
        <v>1179</v>
      </c>
      <c r="I219" t="s">
        <v>427</v>
      </c>
      <c r="J219" t="s">
        <v>1180</v>
      </c>
      <c r="L219" t="s">
        <v>19</v>
      </c>
      <c r="M219" t="s">
        <v>19</v>
      </c>
    </row>
    <row r="220" spans="1:13" x14ac:dyDescent="0.25">
      <c r="A220" s="111">
        <v>2525259859</v>
      </c>
      <c r="B220" t="s">
        <v>1181</v>
      </c>
      <c r="D220" t="s">
        <v>1182</v>
      </c>
      <c r="E220">
        <v>1296</v>
      </c>
      <c r="F220">
        <v>431</v>
      </c>
      <c r="G220" s="114" t="s">
        <v>1183</v>
      </c>
      <c r="H220" s="54" t="s">
        <v>1184</v>
      </c>
      <c r="I220" t="s">
        <v>354</v>
      </c>
      <c r="J220" t="s">
        <v>1185</v>
      </c>
      <c r="K220" t="s">
        <v>1186</v>
      </c>
      <c r="L220" t="s">
        <v>19</v>
      </c>
      <c r="M220" t="s">
        <v>19</v>
      </c>
    </row>
    <row r="221" spans="1:13" x14ac:dyDescent="0.25">
      <c r="A221" s="111">
        <v>2525259861</v>
      </c>
      <c r="B221" t="s">
        <v>1187</v>
      </c>
      <c r="D221" t="s">
        <v>1188</v>
      </c>
      <c r="E221">
        <v>1107</v>
      </c>
      <c r="F221">
        <v>368</v>
      </c>
      <c r="G221" s="114"/>
      <c r="H221" s="54" t="s">
        <v>1189</v>
      </c>
      <c r="I221" t="s">
        <v>105</v>
      </c>
      <c r="J221" t="s">
        <v>1190</v>
      </c>
      <c r="L221" t="s">
        <v>19</v>
      </c>
      <c r="M221" t="s">
        <v>19</v>
      </c>
    </row>
    <row r="222" spans="1:13" x14ac:dyDescent="0.25">
      <c r="A222" s="111">
        <v>2525259872</v>
      </c>
      <c r="B222" t="s">
        <v>1191</v>
      </c>
      <c r="D222" t="s">
        <v>1192</v>
      </c>
      <c r="E222">
        <v>1122</v>
      </c>
      <c r="F222">
        <v>373</v>
      </c>
      <c r="G222" s="114" t="s">
        <v>1193</v>
      </c>
      <c r="H222" s="54" t="s">
        <v>1194</v>
      </c>
      <c r="I222" t="s">
        <v>16</v>
      </c>
      <c r="J222" t="s">
        <v>1195</v>
      </c>
      <c r="K222" t="s">
        <v>1196</v>
      </c>
      <c r="L222" t="s">
        <v>19</v>
      </c>
      <c r="M222" t="s">
        <v>19</v>
      </c>
    </row>
    <row r="223" spans="1:13" x14ac:dyDescent="0.25">
      <c r="A223" s="111">
        <v>2525259878</v>
      </c>
      <c r="B223" t="s">
        <v>1197</v>
      </c>
      <c r="D223" t="s">
        <v>1198</v>
      </c>
      <c r="E223">
        <v>1683</v>
      </c>
      <c r="F223">
        <v>560</v>
      </c>
      <c r="G223" s="114" t="s">
        <v>1199</v>
      </c>
      <c r="H223" s="54" t="s">
        <v>1200</v>
      </c>
      <c r="I223" t="s">
        <v>80</v>
      </c>
      <c r="J223" t="s">
        <v>1201</v>
      </c>
      <c r="K223" t="s">
        <v>1202</v>
      </c>
      <c r="L223" t="s">
        <v>19</v>
      </c>
      <c r="M223" t="s">
        <v>19</v>
      </c>
    </row>
    <row r="224" spans="1:13" x14ac:dyDescent="0.25">
      <c r="A224" s="111">
        <v>2525259887</v>
      </c>
      <c r="B224" t="s">
        <v>1203</v>
      </c>
      <c r="D224" t="s">
        <v>1204</v>
      </c>
      <c r="E224">
        <v>1692</v>
      </c>
      <c r="F224">
        <v>563</v>
      </c>
      <c r="G224" s="114" t="s">
        <v>1205</v>
      </c>
      <c r="H224" s="54" t="s">
        <v>1206</v>
      </c>
      <c r="I224" t="s">
        <v>24</v>
      </c>
      <c r="J224" t="s">
        <v>1207</v>
      </c>
      <c r="K224" t="s">
        <v>1208</v>
      </c>
      <c r="L224" t="s">
        <v>19</v>
      </c>
      <c r="M224" t="s">
        <v>19</v>
      </c>
    </row>
    <row r="225" spans="1:13" x14ac:dyDescent="0.25">
      <c r="A225" s="111">
        <v>2525259898</v>
      </c>
      <c r="B225" t="s">
        <v>1209</v>
      </c>
      <c r="D225" t="s">
        <v>1210</v>
      </c>
      <c r="E225">
        <v>1983</v>
      </c>
      <c r="F225">
        <v>660</v>
      </c>
      <c r="G225" s="114" t="s">
        <v>1211</v>
      </c>
      <c r="H225" s="54" t="s">
        <v>1212</v>
      </c>
      <c r="I225" t="s">
        <v>1213</v>
      </c>
      <c r="J225" t="s">
        <v>1214</v>
      </c>
      <c r="K225" t="s">
        <v>1215</v>
      </c>
      <c r="L225" t="s">
        <v>19</v>
      </c>
      <c r="M225" t="s">
        <v>19</v>
      </c>
    </row>
    <row r="226" spans="1:13" x14ac:dyDescent="0.25">
      <c r="A226" s="111">
        <v>2525259906</v>
      </c>
      <c r="B226" t="s">
        <v>1216</v>
      </c>
      <c r="D226" t="s">
        <v>1217</v>
      </c>
      <c r="E226">
        <v>1584</v>
      </c>
      <c r="F226">
        <v>527</v>
      </c>
      <c r="G226" s="114" t="s">
        <v>1218</v>
      </c>
      <c r="H226" s="54" t="s">
        <v>1219</v>
      </c>
      <c r="I226" t="s">
        <v>122</v>
      </c>
      <c r="J226" t="s">
        <v>854</v>
      </c>
      <c r="L226" t="s">
        <v>19</v>
      </c>
      <c r="M226" t="s">
        <v>19</v>
      </c>
    </row>
    <row r="227" spans="1:13" x14ac:dyDescent="0.25">
      <c r="A227" s="111">
        <v>2525259908</v>
      </c>
      <c r="B227" t="s">
        <v>1220</v>
      </c>
      <c r="D227" t="s">
        <v>1221</v>
      </c>
      <c r="E227">
        <v>1353</v>
      </c>
      <c r="F227">
        <v>450</v>
      </c>
      <c r="G227" s="114"/>
      <c r="H227" s="54" t="s">
        <v>1222</v>
      </c>
      <c r="I227" t="s">
        <v>80</v>
      </c>
      <c r="J227" t="s">
        <v>1223</v>
      </c>
      <c r="K227" t="s">
        <v>1224</v>
      </c>
      <c r="L227" t="s">
        <v>19</v>
      </c>
      <c r="M227" t="s">
        <v>19</v>
      </c>
    </row>
    <row r="228" spans="1:13" x14ac:dyDescent="0.25">
      <c r="A228" s="111">
        <v>2525259910</v>
      </c>
      <c r="B228" t="s">
        <v>1225</v>
      </c>
      <c r="D228" t="s">
        <v>1226</v>
      </c>
      <c r="E228">
        <v>1110</v>
      </c>
      <c r="F228">
        <v>369</v>
      </c>
      <c r="G228" s="114" t="s">
        <v>1227</v>
      </c>
      <c r="H228" s="54" t="s">
        <v>1228</v>
      </c>
      <c r="I228" t="s">
        <v>80</v>
      </c>
      <c r="J228" t="s">
        <v>1229</v>
      </c>
      <c r="K228" t="s">
        <v>1230</v>
      </c>
      <c r="L228" t="s">
        <v>19</v>
      </c>
      <c r="M228" t="s">
        <v>19</v>
      </c>
    </row>
    <row r="229" spans="1:13" x14ac:dyDescent="0.25">
      <c r="A229" s="111">
        <v>2525259913</v>
      </c>
      <c r="B229" t="s">
        <v>1231</v>
      </c>
      <c r="D229" t="s">
        <v>1232</v>
      </c>
      <c r="E229">
        <v>861</v>
      </c>
      <c r="F229">
        <v>286</v>
      </c>
      <c r="G229" s="114" t="s">
        <v>78</v>
      </c>
      <c r="H229" s="54" t="s">
        <v>1233</v>
      </c>
      <c r="I229" t="s">
        <v>80</v>
      </c>
      <c r="J229" t="s">
        <v>276</v>
      </c>
      <c r="L229" t="s">
        <v>19</v>
      </c>
      <c r="M229" t="s">
        <v>19</v>
      </c>
    </row>
    <row r="230" spans="1:13" x14ac:dyDescent="0.25">
      <c r="A230" s="111">
        <v>2525259920</v>
      </c>
      <c r="B230" t="s">
        <v>1234</v>
      </c>
      <c r="D230" t="s">
        <v>1235</v>
      </c>
      <c r="E230">
        <v>2766</v>
      </c>
      <c r="F230">
        <v>921</v>
      </c>
      <c r="G230" s="114" t="s">
        <v>1236</v>
      </c>
      <c r="H230" s="54" t="s">
        <v>1237</v>
      </c>
      <c r="I230" t="s">
        <v>16</v>
      </c>
      <c r="J230" t="s">
        <v>1238</v>
      </c>
      <c r="K230" t="s">
        <v>1239</v>
      </c>
      <c r="L230" t="s">
        <v>19</v>
      </c>
      <c r="M230" t="s">
        <v>19</v>
      </c>
    </row>
    <row r="231" spans="1:13" x14ac:dyDescent="0.25">
      <c r="A231" s="111">
        <v>2525259958</v>
      </c>
      <c r="B231" t="s">
        <v>1240</v>
      </c>
      <c r="D231" t="s">
        <v>1241</v>
      </c>
      <c r="E231">
        <v>1749</v>
      </c>
      <c r="F231">
        <v>582</v>
      </c>
      <c r="G231" s="114" t="s">
        <v>1242</v>
      </c>
      <c r="H231" s="54" t="s">
        <v>1243</v>
      </c>
      <c r="I231" t="s">
        <v>37</v>
      </c>
      <c r="J231" t="s">
        <v>1244</v>
      </c>
      <c r="K231" t="s">
        <v>1245</v>
      </c>
      <c r="L231" t="s">
        <v>19</v>
      </c>
      <c r="M231" t="s">
        <v>19</v>
      </c>
    </row>
    <row r="232" spans="1:13" x14ac:dyDescent="0.25">
      <c r="A232" s="111">
        <v>2525259984</v>
      </c>
      <c r="B232" t="s">
        <v>1246</v>
      </c>
      <c r="D232" t="s">
        <v>1247</v>
      </c>
      <c r="E232">
        <v>1632</v>
      </c>
      <c r="F232">
        <v>543</v>
      </c>
      <c r="G232" s="114" t="s">
        <v>1248</v>
      </c>
      <c r="H232" s="54" t="s">
        <v>1249</v>
      </c>
      <c r="I232" t="s">
        <v>16</v>
      </c>
      <c r="J232" t="s">
        <v>1163</v>
      </c>
      <c r="K232" t="s">
        <v>1250</v>
      </c>
      <c r="L232" t="s">
        <v>19</v>
      </c>
      <c r="M232" t="s">
        <v>19</v>
      </c>
    </row>
    <row r="233" spans="1:13" x14ac:dyDescent="0.25">
      <c r="A233" s="111">
        <v>2525259997</v>
      </c>
      <c r="B233" t="s">
        <v>1251</v>
      </c>
      <c r="D233" t="s">
        <v>1252</v>
      </c>
      <c r="E233">
        <v>2322</v>
      </c>
      <c r="F233">
        <v>773</v>
      </c>
      <c r="G233" s="114" t="s">
        <v>1253</v>
      </c>
      <c r="H233" s="54" t="s">
        <v>1254</v>
      </c>
      <c r="I233" t="s">
        <v>1255</v>
      </c>
      <c r="J233" t="s">
        <v>1256</v>
      </c>
      <c r="K233" t="s">
        <v>1257</v>
      </c>
      <c r="L233" t="s">
        <v>19</v>
      </c>
      <c r="M233" t="s">
        <v>19</v>
      </c>
    </row>
    <row r="234" spans="1:13" x14ac:dyDescent="0.25">
      <c r="A234" s="111">
        <v>2525260006</v>
      </c>
      <c r="B234" t="s">
        <v>1258</v>
      </c>
      <c r="D234" t="s">
        <v>1259</v>
      </c>
      <c r="E234">
        <v>2022</v>
      </c>
      <c r="F234">
        <v>673</v>
      </c>
      <c r="G234" s="114" t="s">
        <v>1260</v>
      </c>
      <c r="H234" s="54" t="s">
        <v>1261</v>
      </c>
      <c r="I234" t="s">
        <v>16</v>
      </c>
      <c r="J234" t="s">
        <v>1262</v>
      </c>
      <c r="K234" t="s">
        <v>1263</v>
      </c>
      <c r="L234" t="s">
        <v>19</v>
      </c>
      <c r="M234" t="s">
        <v>19</v>
      </c>
    </row>
    <row r="235" spans="1:13" x14ac:dyDescent="0.25">
      <c r="A235" s="111">
        <v>2525260016</v>
      </c>
      <c r="B235" t="s">
        <v>1264</v>
      </c>
      <c r="D235" t="s">
        <v>1265</v>
      </c>
      <c r="E235">
        <v>1182</v>
      </c>
      <c r="F235">
        <v>393</v>
      </c>
      <c r="G235" s="114" t="s">
        <v>1266</v>
      </c>
      <c r="H235" s="54" t="s">
        <v>433</v>
      </c>
      <c r="I235" t="s">
        <v>31</v>
      </c>
      <c r="J235" t="s">
        <v>434</v>
      </c>
      <c r="L235" t="s">
        <v>19</v>
      </c>
      <c r="M235" t="s">
        <v>19</v>
      </c>
    </row>
    <row r="236" spans="1:13" x14ac:dyDescent="0.25">
      <c r="A236" s="111">
        <v>2525260022</v>
      </c>
      <c r="B236" t="s">
        <v>1267</v>
      </c>
      <c r="D236" t="s">
        <v>1268</v>
      </c>
      <c r="E236">
        <v>1146</v>
      </c>
      <c r="F236">
        <v>381</v>
      </c>
      <c r="G236" s="114" t="s">
        <v>1269</v>
      </c>
      <c r="H236" s="54" t="s">
        <v>1270</v>
      </c>
      <c r="I236" t="s">
        <v>31</v>
      </c>
      <c r="J236" t="s">
        <v>1271</v>
      </c>
      <c r="L236" t="s">
        <v>19</v>
      </c>
      <c r="M236" t="s">
        <v>19</v>
      </c>
    </row>
    <row r="237" spans="1:13" x14ac:dyDescent="0.25">
      <c r="A237" s="111">
        <v>2525260041</v>
      </c>
      <c r="B237" t="s">
        <v>1272</v>
      </c>
      <c r="D237" t="s">
        <v>116</v>
      </c>
      <c r="E237">
        <v>1389</v>
      </c>
      <c r="F237">
        <v>462</v>
      </c>
      <c r="G237" s="114" t="s">
        <v>1273</v>
      </c>
      <c r="H237" s="54" t="s">
        <v>72</v>
      </c>
      <c r="I237" t="s">
        <v>73</v>
      </c>
      <c r="J237" t="s">
        <v>74</v>
      </c>
      <c r="L237" t="s">
        <v>19</v>
      </c>
      <c r="M237" t="s">
        <v>19</v>
      </c>
    </row>
    <row r="238" spans="1:13" x14ac:dyDescent="0.25">
      <c r="A238" s="111">
        <v>2525260073</v>
      </c>
      <c r="B238" t="s">
        <v>1274</v>
      </c>
      <c r="D238" t="s">
        <v>1275</v>
      </c>
      <c r="E238">
        <v>2121</v>
      </c>
      <c r="F238">
        <v>706</v>
      </c>
      <c r="G238" s="114"/>
      <c r="H238" s="54" t="s">
        <v>1276</v>
      </c>
      <c r="I238" t="s">
        <v>784</v>
      </c>
      <c r="J238" t="s">
        <v>1277</v>
      </c>
      <c r="K238" t="s">
        <v>1278</v>
      </c>
      <c r="L238" t="s">
        <v>19</v>
      </c>
      <c r="M238" t="s">
        <v>114</v>
      </c>
    </row>
    <row r="239" spans="1:13" x14ac:dyDescent="0.25">
      <c r="A239" s="111">
        <v>2525260074</v>
      </c>
      <c r="B239" t="s">
        <v>1279</v>
      </c>
      <c r="D239" t="s">
        <v>1280</v>
      </c>
      <c r="E239">
        <v>2982</v>
      </c>
      <c r="F239">
        <v>993</v>
      </c>
      <c r="G239" s="114"/>
      <c r="H239" s="54" t="s">
        <v>1281</v>
      </c>
      <c r="I239" t="s">
        <v>162</v>
      </c>
      <c r="J239" t="s">
        <v>276</v>
      </c>
      <c r="K239" t="s">
        <v>1282</v>
      </c>
      <c r="L239" t="s">
        <v>19</v>
      </c>
      <c r="M239" t="s">
        <v>19</v>
      </c>
    </row>
    <row r="240" spans="1:13" x14ac:dyDescent="0.25">
      <c r="A240" s="111">
        <v>2525260080</v>
      </c>
      <c r="B240" t="s">
        <v>1283</v>
      </c>
      <c r="D240" t="s">
        <v>1284</v>
      </c>
      <c r="E240">
        <v>1047</v>
      </c>
      <c r="F240">
        <v>348</v>
      </c>
      <c r="G240" s="114" t="s">
        <v>1285</v>
      </c>
      <c r="H240" s="54" t="s">
        <v>1286</v>
      </c>
      <c r="I240" t="s">
        <v>73</v>
      </c>
      <c r="J240" t="s">
        <v>1287</v>
      </c>
      <c r="L240" t="s">
        <v>19</v>
      </c>
      <c r="M240" t="s">
        <v>19</v>
      </c>
    </row>
    <row r="241" spans="1:13" x14ac:dyDescent="0.25">
      <c r="A241" s="111">
        <v>2525260096</v>
      </c>
      <c r="B241" t="s">
        <v>1288</v>
      </c>
      <c r="D241" t="s">
        <v>1289</v>
      </c>
      <c r="E241">
        <v>1584</v>
      </c>
      <c r="F241">
        <v>527</v>
      </c>
      <c r="G241" s="114"/>
      <c r="H241" s="54" t="s">
        <v>1290</v>
      </c>
      <c r="I241" t="s">
        <v>80</v>
      </c>
      <c r="J241" t="s">
        <v>1291</v>
      </c>
      <c r="K241" t="s">
        <v>1292</v>
      </c>
      <c r="L241" t="s">
        <v>19</v>
      </c>
      <c r="M241" t="s">
        <v>114</v>
      </c>
    </row>
    <row r="242" spans="1:13" x14ac:dyDescent="0.25">
      <c r="A242" s="111">
        <v>2525260100</v>
      </c>
      <c r="B242" t="s">
        <v>1293</v>
      </c>
      <c r="D242" t="s">
        <v>1294</v>
      </c>
      <c r="E242">
        <v>2418</v>
      </c>
      <c r="F242">
        <v>805</v>
      </c>
      <c r="G242" s="114"/>
      <c r="H242" s="54" t="s">
        <v>1295</v>
      </c>
      <c r="I242" t="s">
        <v>427</v>
      </c>
      <c r="J242" t="s">
        <v>1296</v>
      </c>
      <c r="L242" t="s">
        <v>19</v>
      </c>
      <c r="M242" t="s">
        <v>114</v>
      </c>
    </row>
    <row r="243" spans="1:13" x14ac:dyDescent="0.25">
      <c r="A243" s="111">
        <v>2525260111</v>
      </c>
      <c r="B243" t="s">
        <v>1297</v>
      </c>
      <c r="D243" t="s">
        <v>1298</v>
      </c>
      <c r="E243">
        <v>1788</v>
      </c>
      <c r="F243">
        <v>595</v>
      </c>
      <c r="G243" s="114" t="s">
        <v>1199</v>
      </c>
      <c r="H243" s="54" t="s">
        <v>1299</v>
      </c>
      <c r="I243" t="s">
        <v>162</v>
      </c>
      <c r="J243" t="s">
        <v>1300</v>
      </c>
      <c r="K243" t="s">
        <v>1301</v>
      </c>
      <c r="L243" t="s">
        <v>19</v>
      </c>
      <c r="M243" t="s">
        <v>19</v>
      </c>
    </row>
    <row r="244" spans="1:13" x14ac:dyDescent="0.25">
      <c r="A244" s="111">
        <v>2525260115</v>
      </c>
      <c r="B244" t="s">
        <v>1302</v>
      </c>
      <c r="D244" t="s">
        <v>1303</v>
      </c>
      <c r="E244">
        <v>1224</v>
      </c>
      <c r="F244">
        <v>407</v>
      </c>
      <c r="G244" s="114" t="s">
        <v>1304</v>
      </c>
      <c r="H244" s="54" t="s">
        <v>1305</v>
      </c>
      <c r="I244" t="s">
        <v>31</v>
      </c>
      <c r="J244" t="s">
        <v>1306</v>
      </c>
      <c r="K244" t="s">
        <v>1307</v>
      </c>
      <c r="L244" t="s">
        <v>19</v>
      </c>
      <c r="M244" t="s">
        <v>19</v>
      </c>
    </row>
    <row r="245" spans="1:13" x14ac:dyDescent="0.25">
      <c r="A245" s="111">
        <v>2525260116</v>
      </c>
      <c r="B245" t="s">
        <v>1308</v>
      </c>
      <c r="D245" t="s">
        <v>1309</v>
      </c>
      <c r="E245">
        <v>861</v>
      </c>
      <c r="F245">
        <v>286</v>
      </c>
      <c r="G245" s="114" t="s">
        <v>1310</v>
      </c>
      <c r="H245" s="54" t="s">
        <v>1311</v>
      </c>
      <c r="I245" t="s">
        <v>31</v>
      </c>
      <c r="J245" t="s">
        <v>943</v>
      </c>
      <c r="K245" t="s">
        <v>1312</v>
      </c>
      <c r="L245" t="s">
        <v>19</v>
      </c>
      <c r="M245" t="s">
        <v>19</v>
      </c>
    </row>
    <row r="246" spans="1:13" x14ac:dyDescent="0.25">
      <c r="A246" s="111">
        <v>2525260118</v>
      </c>
      <c r="B246" t="s">
        <v>1313</v>
      </c>
      <c r="D246" t="s">
        <v>1314</v>
      </c>
      <c r="E246">
        <v>999</v>
      </c>
      <c r="F246">
        <v>332</v>
      </c>
      <c r="G246" s="114" t="s">
        <v>1315</v>
      </c>
      <c r="H246" s="54" t="s">
        <v>1316</v>
      </c>
      <c r="I246" t="s">
        <v>31</v>
      </c>
      <c r="J246" t="s">
        <v>67</v>
      </c>
      <c r="K246" t="s">
        <v>1317</v>
      </c>
      <c r="L246" t="s">
        <v>19</v>
      </c>
      <c r="M246" t="s">
        <v>19</v>
      </c>
    </row>
    <row r="247" spans="1:13" x14ac:dyDescent="0.25">
      <c r="A247" s="111">
        <v>2525260119</v>
      </c>
      <c r="B247" t="s">
        <v>1318</v>
      </c>
      <c r="D247" t="s">
        <v>1319</v>
      </c>
      <c r="E247">
        <v>1296</v>
      </c>
      <c r="F247">
        <v>431</v>
      </c>
      <c r="G247" s="114" t="s">
        <v>1320</v>
      </c>
      <c r="H247" s="54" t="s">
        <v>1321</v>
      </c>
      <c r="I247" t="s">
        <v>31</v>
      </c>
      <c r="J247" t="s">
        <v>1322</v>
      </c>
      <c r="K247" t="s">
        <v>1323</v>
      </c>
      <c r="L247" t="s">
        <v>19</v>
      </c>
      <c r="M247" t="s">
        <v>19</v>
      </c>
    </row>
    <row r="248" spans="1:13" x14ac:dyDescent="0.25">
      <c r="A248" s="111">
        <v>2525260120</v>
      </c>
      <c r="B248" t="s">
        <v>1324</v>
      </c>
      <c r="D248" t="s">
        <v>1325</v>
      </c>
      <c r="E248">
        <v>1383</v>
      </c>
      <c r="F248">
        <v>460</v>
      </c>
      <c r="G248" s="114" t="s">
        <v>1326</v>
      </c>
      <c r="H248" s="54" t="s">
        <v>1327</v>
      </c>
      <c r="I248" t="s">
        <v>31</v>
      </c>
      <c r="J248" t="s">
        <v>1328</v>
      </c>
      <c r="K248" t="s">
        <v>1329</v>
      </c>
      <c r="L248" t="s">
        <v>19</v>
      </c>
      <c r="M248" t="s">
        <v>19</v>
      </c>
    </row>
    <row r="249" spans="1:13" x14ac:dyDescent="0.25">
      <c r="A249" s="111">
        <v>2525260137</v>
      </c>
      <c r="B249" t="s">
        <v>1330</v>
      </c>
      <c r="D249" t="s">
        <v>1331</v>
      </c>
      <c r="E249">
        <v>1029</v>
      </c>
      <c r="F249">
        <v>342</v>
      </c>
      <c r="G249" s="114" t="s">
        <v>1332</v>
      </c>
      <c r="H249" s="54" t="s">
        <v>1333</v>
      </c>
      <c r="I249" t="s">
        <v>16</v>
      </c>
      <c r="J249" t="s">
        <v>1334</v>
      </c>
      <c r="K249" t="s">
        <v>1335</v>
      </c>
      <c r="L249" t="s">
        <v>19</v>
      </c>
      <c r="M249" t="s">
        <v>19</v>
      </c>
    </row>
    <row r="250" spans="1:13" x14ac:dyDescent="0.25">
      <c r="A250" s="111">
        <v>2525260139</v>
      </c>
      <c r="B250" t="s">
        <v>1336</v>
      </c>
      <c r="D250" t="s">
        <v>1337</v>
      </c>
      <c r="E250">
        <v>2685</v>
      </c>
      <c r="F250">
        <v>894</v>
      </c>
      <c r="G250" s="114"/>
      <c r="H250" s="54" t="s">
        <v>1338</v>
      </c>
      <c r="I250" t="s">
        <v>162</v>
      </c>
      <c r="J250" t="s">
        <v>1339</v>
      </c>
      <c r="K250" t="s">
        <v>1340</v>
      </c>
      <c r="L250" t="s">
        <v>19</v>
      </c>
      <c r="M250" t="s">
        <v>19</v>
      </c>
    </row>
    <row r="251" spans="1:13" x14ac:dyDescent="0.25">
      <c r="A251" s="111">
        <v>2525260149</v>
      </c>
      <c r="B251" t="s">
        <v>1341</v>
      </c>
      <c r="D251" t="s">
        <v>1342</v>
      </c>
      <c r="E251">
        <v>2292</v>
      </c>
      <c r="F251">
        <v>763</v>
      </c>
      <c r="G251" s="114" t="s">
        <v>153</v>
      </c>
      <c r="H251" s="54" t="s">
        <v>1343</v>
      </c>
      <c r="I251" t="s">
        <v>162</v>
      </c>
      <c r="J251" t="s">
        <v>1344</v>
      </c>
      <c r="K251" t="s">
        <v>1345</v>
      </c>
      <c r="L251" t="s">
        <v>19</v>
      </c>
      <c r="M251" t="s">
        <v>19</v>
      </c>
    </row>
    <row r="252" spans="1:13" x14ac:dyDescent="0.25">
      <c r="A252" s="111">
        <v>2525260153</v>
      </c>
      <c r="B252" t="s">
        <v>1346</v>
      </c>
      <c r="D252" t="s">
        <v>1347</v>
      </c>
      <c r="E252">
        <v>1287</v>
      </c>
      <c r="F252">
        <v>428</v>
      </c>
      <c r="G252" s="114" t="s">
        <v>1348</v>
      </c>
      <c r="H252" s="54" t="s">
        <v>1349</v>
      </c>
      <c r="I252" t="s">
        <v>24</v>
      </c>
      <c r="J252" t="s">
        <v>1350</v>
      </c>
      <c r="K252" t="s">
        <v>1351</v>
      </c>
      <c r="L252" t="s">
        <v>19</v>
      </c>
      <c r="M252" t="s">
        <v>19</v>
      </c>
    </row>
    <row r="253" spans="1:13" x14ac:dyDescent="0.25">
      <c r="A253" s="111">
        <v>2525260154</v>
      </c>
      <c r="B253" t="s">
        <v>1352</v>
      </c>
      <c r="D253" t="s">
        <v>1353</v>
      </c>
      <c r="E253">
        <v>1608</v>
      </c>
      <c r="F253">
        <v>535</v>
      </c>
      <c r="G253" s="114" t="s">
        <v>1354</v>
      </c>
      <c r="H253" s="54" t="s">
        <v>1355</v>
      </c>
      <c r="I253" t="s">
        <v>136</v>
      </c>
      <c r="J253" t="s">
        <v>1140</v>
      </c>
      <c r="L253" t="s">
        <v>19</v>
      </c>
      <c r="M253" t="s">
        <v>19</v>
      </c>
    </row>
    <row r="254" spans="1:13" x14ac:dyDescent="0.25">
      <c r="A254" s="111">
        <v>2525260160</v>
      </c>
      <c r="B254" t="s">
        <v>1356</v>
      </c>
      <c r="D254" t="s">
        <v>1357</v>
      </c>
      <c r="E254">
        <v>1494</v>
      </c>
      <c r="F254">
        <v>497</v>
      </c>
      <c r="G254" s="114" t="s">
        <v>1358</v>
      </c>
      <c r="H254" s="54" t="s">
        <v>1359</v>
      </c>
      <c r="I254" t="s">
        <v>209</v>
      </c>
      <c r="J254" t="s">
        <v>1360</v>
      </c>
      <c r="L254" t="s">
        <v>19</v>
      </c>
      <c r="M254" t="s">
        <v>19</v>
      </c>
    </row>
    <row r="255" spans="1:13" x14ac:dyDescent="0.25">
      <c r="A255" s="111">
        <v>2525260193</v>
      </c>
      <c r="B255" t="s">
        <v>1361</v>
      </c>
      <c r="D255" t="s">
        <v>1362</v>
      </c>
      <c r="E255">
        <v>1530</v>
      </c>
      <c r="F255">
        <v>509</v>
      </c>
      <c r="G255" s="114" t="s">
        <v>1363</v>
      </c>
      <c r="H255" s="54" t="s">
        <v>1364</v>
      </c>
      <c r="I255" t="s">
        <v>37</v>
      </c>
      <c r="J255" t="s">
        <v>1365</v>
      </c>
      <c r="K255" t="s">
        <v>1366</v>
      </c>
      <c r="L255" t="s">
        <v>19</v>
      </c>
      <c r="M255" t="s">
        <v>19</v>
      </c>
    </row>
    <row r="256" spans="1:13" x14ac:dyDescent="0.25">
      <c r="A256" s="111">
        <v>2525260195</v>
      </c>
      <c r="B256" t="s">
        <v>1367</v>
      </c>
      <c r="D256" t="s">
        <v>1368</v>
      </c>
      <c r="E256">
        <v>1377</v>
      </c>
      <c r="F256">
        <v>458</v>
      </c>
      <c r="G256" s="114" t="s">
        <v>1369</v>
      </c>
      <c r="H256" s="54" t="s">
        <v>1370</v>
      </c>
      <c r="I256" t="s">
        <v>354</v>
      </c>
      <c r="J256" t="s">
        <v>1371</v>
      </c>
      <c r="K256" t="s">
        <v>1372</v>
      </c>
      <c r="L256" t="s">
        <v>19</v>
      </c>
      <c r="M256" t="s">
        <v>19</v>
      </c>
    </row>
    <row r="257" spans="1:13" x14ac:dyDescent="0.25">
      <c r="A257" s="111">
        <v>2525260205</v>
      </c>
      <c r="B257" t="s">
        <v>1373</v>
      </c>
      <c r="D257" t="s">
        <v>1374</v>
      </c>
      <c r="E257">
        <v>1302</v>
      </c>
      <c r="F257">
        <v>433</v>
      </c>
      <c r="G257" s="114" t="s">
        <v>1375</v>
      </c>
      <c r="H257" s="54" t="s">
        <v>1376</v>
      </c>
      <c r="I257" t="s">
        <v>16</v>
      </c>
      <c r="J257" t="s">
        <v>1377</v>
      </c>
      <c r="K257" t="s">
        <v>1378</v>
      </c>
      <c r="L257" t="s">
        <v>19</v>
      </c>
      <c r="M257" t="s">
        <v>19</v>
      </c>
    </row>
    <row r="258" spans="1:13" x14ac:dyDescent="0.25">
      <c r="A258" s="111">
        <v>2525260217</v>
      </c>
      <c r="B258" t="s">
        <v>1379</v>
      </c>
      <c r="D258" t="s">
        <v>1380</v>
      </c>
      <c r="E258">
        <v>900</v>
      </c>
      <c r="F258">
        <v>299</v>
      </c>
      <c r="G258" s="114" t="s">
        <v>1381</v>
      </c>
      <c r="H258" s="54" t="s">
        <v>1382</v>
      </c>
      <c r="I258" t="s">
        <v>354</v>
      </c>
      <c r="J258" t="s">
        <v>1383</v>
      </c>
      <c r="K258" t="s">
        <v>1384</v>
      </c>
      <c r="L258" t="s">
        <v>19</v>
      </c>
      <c r="M258" t="s">
        <v>19</v>
      </c>
    </row>
    <row r="259" spans="1:13" x14ac:dyDescent="0.25">
      <c r="A259" s="111">
        <v>2525260222</v>
      </c>
      <c r="B259" t="s">
        <v>1385</v>
      </c>
      <c r="D259" t="s">
        <v>1386</v>
      </c>
      <c r="E259">
        <v>1467</v>
      </c>
      <c r="F259">
        <v>488</v>
      </c>
      <c r="G259" s="114" t="s">
        <v>231</v>
      </c>
      <c r="H259" s="54" t="s">
        <v>1387</v>
      </c>
      <c r="I259" t="s">
        <v>16</v>
      </c>
      <c r="J259" t="s">
        <v>1388</v>
      </c>
      <c r="K259" t="s">
        <v>1389</v>
      </c>
      <c r="L259" t="s">
        <v>19</v>
      </c>
      <c r="M259" t="s">
        <v>19</v>
      </c>
    </row>
    <row r="260" spans="1:13" x14ac:dyDescent="0.25">
      <c r="A260" s="111">
        <v>2525260229</v>
      </c>
      <c r="B260" t="s">
        <v>1390</v>
      </c>
      <c r="D260" t="s">
        <v>1391</v>
      </c>
      <c r="E260">
        <v>1473</v>
      </c>
      <c r="F260">
        <v>490</v>
      </c>
      <c r="G260" s="114" t="s">
        <v>1392</v>
      </c>
      <c r="H260" s="54" t="s">
        <v>1393</v>
      </c>
      <c r="I260" t="s">
        <v>105</v>
      </c>
      <c r="J260" t="s">
        <v>1394</v>
      </c>
      <c r="K260" t="s">
        <v>1395</v>
      </c>
      <c r="L260" t="s">
        <v>19</v>
      </c>
      <c r="M260" t="s">
        <v>19</v>
      </c>
    </row>
    <row r="261" spans="1:13" x14ac:dyDescent="0.25">
      <c r="A261" s="111">
        <v>2525260230</v>
      </c>
      <c r="B261" t="s">
        <v>1396</v>
      </c>
      <c r="D261" t="s">
        <v>1397</v>
      </c>
      <c r="E261">
        <v>963</v>
      </c>
      <c r="F261">
        <v>320</v>
      </c>
      <c r="G261" s="114" t="s">
        <v>1398</v>
      </c>
      <c r="H261" s="54" t="s">
        <v>1399</v>
      </c>
      <c r="I261" t="s">
        <v>48</v>
      </c>
      <c r="J261" t="s">
        <v>1400</v>
      </c>
      <c r="K261" t="s">
        <v>1401</v>
      </c>
      <c r="L261" t="s">
        <v>19</v>
      </c>
      <c r="M261" t="s">
        <v>19</v>
      </c>
    </row>
    <row r="262" spans="1:13" x14ac:dyDescent="0.25">
      <c r="A262" s="111">
        <v>2525260255</v>
      </c>
      <c r="B262" t="s">
        <v>1402</v>
      </c>
      <c r="D262" t="s">
        <v>1403</v>
      </c>
      <c r="E262">
        <v>1551</v>
      </c>
      <c r="F262">
        <v>516</v>
      </c>
      <c r="G262" s="114"/>
      <c r="H262" s="54" t="s">
        <v>1404</v>
      </c>
      <c r="I262" t="s">
        <v>92</v>
      </c>
      <c r="J262" t="s">
        <v>1405</v>
      </c>
      <c r="K262" t="s">
        <v>1406</v>
      </c>
      <c r="L262" t="s">
        <v>114</v>
      </c>
      <c r="M262" t="s">
        <v>114</v>
      </c>
    </row>
    <row r="263" spans="1:13" x14ac:dyDescent="0.25">
      <c r="A263" s="111">
        <v>2525260272</v>
      </c>
      <c r="B263" t="s">
        <v>1407</v>
      </c>
      <c r="D263" t="s">
        <v>1408</v>
      </c>
      <c r="E263">
        <v>885</v>
      </c>
      <c r="F263">
        <v>294</v>
      </c>
      <c r="G263" s="114" t="s">
        <v>1409</v>
      </c>
      <c r="H263" s="54" t="s">
        <v>1410</v>
      </c>
      <c r="I263" t="s">
        <v>354</v>
      </c>
      <c r="J263" t="s">
        <v>1411</v>
      </c>
      <c r="L263" t="s">
        <v>19</v>
      </c>
      <c r="M263" t="s">
        <v>19</v>
      </c>
    </row>
    <row r="264" spans="1:13" x14ac:dyDescent="0.25">
      <c r="A264" s="111">
        <v>2525260284</v>
      </c>
      <c r="B264" t="s">
        <v>1412</v>
      </c>
      <c r="D264" t="s">
        <v>1413</v>
      </c>
      <c r="E264">
        <v>1725</v>
      </c>
      <c r="F264">
        <v>574</v>
      </c>
      <c r="G264" s="114"/>
      <c r="H264" s="54" t="s">
        <v>1414</v>
      </c>
      <c r="I264" t="s">
        <v>784</v>
      </c>
      <c r="J264" t="s">
        <v>1415</v>
      </c>
      <c r="L264" t="s">
        <v>19</v>
      </c>
      <c r="M264" t="s">
        <v>19</v>
      </c>
    </row>
    <row r="265" spans="1:13" x14ac:dyDescent="0.25">
      <c r="A265" s="111">
        <v>2525260287</v>
      </c>
      <c r="B265" t="s">
        <v>1416</v>
      </c>
      <c r="D265" t="s">
        <v>1417</v>
      </c>
      <c r="E265">
        <v>1323</v>
      </c>
      <c r="F265">
        <v>440</v>
      </c>
      <c r="G265" s="114"/>
      <c r="H265" s="54" t="s">
        <v>1418</v>
      </c>
      <c r="I265" t="s">
        <v>209</v>
      </c>
      <c r="J265" t="s">
        <v>1419</v>
      </c>
      <c r="K265" t="s">
        <v>1420</v>
      </c>
      <c r="L265" t="s">
        <v>19</v>
      </c>
      <c r="M265" t="s">
        <v>19</v>
      </c>
    </row>
    <row r="266" spans="1:13" x14ac:dyDescent="0.25">
      <c r="A266" s="111">
        <v>2525260292</v>
      </c>
      <c r="B266" t="s">
        <v>1421</v>
      </c>
      <c r="D266" t="s">
        <v>1422</v>
      </c>
      <c r="E266">
        <v>1008</v>
      </c>
      <c r="F266">
        <v>335</v>
      </c>
      <c r="G266" s="114"/>
      <c r="H266" s="54" t="s">
        <v>1423</v>
      </c>
      <c r="I266" t="s">
        <v>427</v>
      </c>
      <c r="J266" t="s">
        <v>1424</v>
      </c>
      <c r="K266" t="s">
        <v>1425</v>
      </c>
      <c r="L266" t="s">
        <v>19</v>
      </c>
      <c r="M266" t="s">
        <v>19</v>
      </c>
    </row>
    <row r="267" spans="1:13" x14ac:dyDescent="0.25">
      <c r="A267" s="111">
        <v>2525260293</v>
      </c>
      <c r="B267" t="s">
        <v>1426</v>
      </c>
      <c r="D267" t="s">
        <v>1427</v>
      </c>
      <c r="E267">
        <v>1284</v>
      </c>
      <c r="F267">
        <v>427</v>
      </c>
      <c r="G267" s="114" t="s">
        <v>1428</v>
      </c>
      <c r="H267" s="54" t="s">
        <v>1429</v>
      </c>
      <c r="I267" t="s">
        <v>105</v>
      </c>
      <c r="J267" t="s">
        <v>1430</v>
      </c>
      <c r="K267" t="s">
        <v>1431</v>
      </c>
      <c r="L267" t="s">
        <v>19</v>
      </c>
      <c r="M267" t="s">
        <v>19</v>
      </c>
    </row>
    <row r="268" spans="1:13" x14ac:dyDescent="0.25">
      <c r="A268" s="111">
        <v>2525260320</v>
      </c>
      <c r="B268" t="s">
        <v>1432</v>
      </c>
      <c r="D268" t="s">
        <v>1433</v>
      </c>
      <c r="E268">
        <v>612</v>
      </c>
      <c r="F268">
        <v>203</v>
      </c>
      <c r="G268" s="114" t="s">
        <v>1434</v>
      </c>
      <c r="H268" s="54" t="s">
        <v>1435</v>
      </c>
      <c r="I268" t="s">
        <v>24</v>
      </c>
      <c r="J268" t="s">
        <v>1436</v>
      </c>
      <c r="K268" t="s">
        <v>1437</v>
      </c>
      <c r="L268" t="s">
        <v>19</v>
      </c>
      <c r="M268" t="s">
        <v>19</v>
      </c>
    </row>
    <row r="269" spans="1:13" x14ac:dyDescent="0.25">
      <c r="A269" s="111">
        <v>2525260332</v>
      </c>
      <c r="B269" t="s">
        <v>1438</v>
      </c>
      <c r="D269" t="s">
        <v>1439</v>
      </c>
      <c r="E269">
        <v>2199</v>
      </c>
      <c r="F269">
        <v>732</v>
      </c>
      <c r="G269" s="114" t="s">
        <v>1440</v>
      </c>
      <c r="H269" s="54" t="s">
        <v>1441</v>
      </c>
      <c r="I269" t="s">
        <v>162</v>
      </c>
      <c r="J269" t="s">
        <v>1442</v>
      </c>
      <c r="K269" t="s">
        <v>1443</v>
      </c>
      <c r="L269" t="s">
        <v>19</v>
      </c>
      <c r="M269" t="s">
        <v>19</v>
      </c>
    </row>
    <row r="270" spans="1:13" x14ac:dyDescent="0.25">
      <c r="A270" s="111">
        <v>2525260382</v>
      </c>
      <c r="B270" t="s">
        <v>1444</v>
      </c>
      <c r="D270" t="s">
        <v>1445</v>
      </c>
      <c r="E270">
        <v>1314</v>
      </c>
      <c r="F270">
        <v>437</v>
      </c>
      <c r="G270" s="114" t="s">
        <v>1446</v>
      </c>
      <c r="H270" s="54" t="s">
        <v>1447</v>
      </c>
      <c r="I270" t="s">
        <v>31</v>
      </c>
      <c r="J270" t="s">
        <v>1448</v>
      </c>
      <c r="K270" t="s">
        <v>1449</v>
      </c>
      <c r="L270" t="s">
        <v>19</v>
      </c>
      <c r="M270" t="s">
        <v>19</v>
      </c>
    </row>
    <row r="271" spans="1:13" x14ac:dyDescent="0.25">
      <c r="A271" s="111">
        <v>2525260394</v>
      </c>
      <c r="B271" t="s">
        <v>1450</v>
      </c>
      <c r="D271" t="s">
        <v>1451</v>
      </c>
      <c r="E271">
        <v>777</v>
      </c>
      <c r="F271">
        <v>258</v>
      </c>
      <c r="G271" s="114"/>
      <c r="H271" s="54" t="s">
        <v>1452</v>
      </c>
      <c r="I271" t="s">
        <v>209</v>
      </c>
      <c r="J271" t="s">
        <v>276</v>
      </c>
      <c r="L271" t="s">
        <v>19</v>
      </c>
      <c r="M271" t="s">
        <v>19</v>
      </c>
    </row>
    <row r="272" spans="1:13" x14ac:dyDescent="0.25">
      <c r="A272" s="111">
        <v>2525260420</v>
      </c>
      <c r="B272" t="s">
        <v>1453</v>
      </c>
      <c r="D272" t="s">
        <v>1454</v>
      </c>
      <c r="E272">
        <v>903</v>
      </c>
      <c r="F272">
        <v>300</v>
      </c>
      <c r="G272" s="114" t="s">
        <v>1455</v>
      </c>
      <c r="H272" s="54" t="s">
        <v>1456</v>
      </c>
      <c r="I272" t="s">
        <v>1457</v>
      </c>
      <c r="J272" t="s">
        <v>1458</v>
      </c>
      <c r="K272" t="s">
        <v>1459</v>
      </c>
      <c r="L272" t="s">
        <v>19</v>
      </c>
      <c r="M272" t="s">
        <v>19</v>
      </c>
    </row>
    <row r="273" spans="1:13" x14ac:dyDescent="0.25">
      <c r="A273" s="111">
        <v>2525260421</v>
      </c>
      <c r="B273" t="s">
        <v>1460</v>
      </c>
      <c r="D273" t="s">
        <v>1461</v>
      </c>
      <c r="E273">
        <v>1026</v>
      </c>
      <c r="F273">
        <v>341</v>
      </c>
      <c r="G273" s="114" t="s">
        <v>1462</v>
      </c>
      <c r="H273" s="54" t="s">
        <v>1463</v>
      </c>
      <c r="I273" t="s">
        <v>31</v>
      </c>
      <c r="J273" t="s">
        <v>1464</v>
      </c>
      <c r="K273" t="s">
        <v>1465</v>
      </c>
      <c r="L273" t="s">
        <v>19</v>
      </c>
      <c r="M273" t="s">
        <v>19</v>
      </c>
    </row>
    <row r="274" spans="1:13" x14ac:dyDescent="0.25">
      <c r="A274" s="111">
        <v>2525260422</v>
      </c>
      <c r="B274" t="s">
        <v>1466</v>
      </c>
      <c r="D274" t="s">
        <v>1467</v>
      </c>
      <c r="E274">
        <v>3222</v>
      </c>
      <c r="F274">
        <v>1073</v>
      </c>
      <c r="G274" s="114"/>
      <c r="H274" s="54" t="s">
        <v>1468</v>
      </c>
      <c r="I274" t="s">
        <v>478</v>
      </c>
      <c r="J274" t="s">
        <v>1469</v>
      </c>
      <c r="K274" t="s">
        <v>1470</v>
      </c>
      <c r="L274" t="s">
        <v>19</v>
      </c>
      <c r="M274" t="s">
        <v>114</v>
      </c>
    </row>
    <row r="275" spans="1:13" x14ac:dyDescent="0.25">
      <c r="A275" s="111">
        <v>2525260439</v>
      </c>
      <c r="B275" t="s">
        <v>1471</v>
      </c>
      <c r="D275" t="s">
        <v>1472</v>
      </c>
      <c r="E275">
        <v>1137</v>
      </c>
      <c r="F275">
        <v>378</v>
      </c>
      <c r="G275" s="114" t="s">
        <v>1473</v>
      </c>
      <c r="H275" s="54" t="s">
        <v>1474</v>
      </c>
      <c r="I275" t="s">
        <v>105</v>
      </c>
      <c r="J275" t="s">
        <v>1475</v>
      </c>
      <c r="K275" t="s">
        <v>1476</v>
      </c>
      <c r="L275" t="s">
        <v>19</v>
      </c>
      <c r="M275" t="s">
        <v>19</v>
      </c>
    </row>
    <row r="276" spans="1:13" x14ac:dyDescent="0.25">
      <c r="A276" s="111">
        <v>2525260457</v>
      </c>
      <c r="B276" t="s">
        <v>1477</v>
      </c>
      <c r="D276" t="s">
        <v>1478</v>
      </c>
      <c r="E276">
        <v>4269</v>
      </c>
      <c r="F276">
        <v>1422</v>
      </c>
      <c r="G276" s="114" t="s">
        <v>1479</v>
      </c>
      <c r="H276" s="54" t="s">
        <v>1480</v>
      </c>
      <c r="I276" t="s">
        <v>291</v>
      </c>
      <c r="J276" t="s">
        <v>1481</v>
      </c>
      <c r="K276" t="s">
        <v>1482</v>
      </c>
      <c r="L276" t="s">
        <v>19</v>
      </c>
      <c r="M276" t="s">
        <v>19</v>
      </c>
    </row>
    <row r="277" spans="1:13" x14ac:dyDescent="0.25">
      <c r="A277" s="111">
        <v>2525260458</v>
      </c>
      <c r="B277" t="s">
        <v>1483</v>
      </c>
      <c r="D277" t="s">
        <v>1484</v>
      </c>
      <c r="E277">
        <v>4629</v>
      </c>
      <c r="F277">
        <v>1542</v>
      </c>
      <c r="G277" s="114" t="s">
        <v>1479</v>
      </c>
      <c r="H277" s="54" t="s">
        <v>1485</v>
      </c>
      <c r="I277" t="s">
        <v>291</v>
      </c>
      <c r="J277" t="s">
        <v>1486</v>
      </c>
      <c r="L277" t="s">
        <v>19</v>
      </c>
      <c r="M277" t="s">
        <v>19</v>
      </c>
    </row>
    <row r="278" spans="1:13" x14ac:dyDescent="0.25">
      <c r="A278" s="111">
        <v>2525260469</v>
      </c>
      <c r="B278" t="s">
        <v>1487</v>
      </c>
      <c r="D278" t="s">
        <v>1488</v>
      </c>
      <c r="E278">
        <v>2286</v>
      </c>
      <c r="F278">
        <v>761</v>
      </c>
      <c r="G278" s="114" t="s">
        <v>1489</v>
      </c>
      <c r="H278" s="54" t="s">
        <v>1490</v>
      </c>
      <c r="I278" t="s">
        <v>209</v>
      </c>
      <c r="J278" t="s">
        <v>1491</v>
      </c>
      <c r="K278" t="s">
        <v>1492</v>
      </c>
      <c r="L278" t="s">
        <v>19</v>
      </c>
      <c r="M278" t="s">
        <v>114</v>
      </c>
    </row>
    <row r="279" spans="1:13" x14ac:dyDescent="0.25">
      <c r="A279" s="111">
        <v>2525260500</v>
      </c>
      <c r="B279" t="s">
        <v>1493</v>
      </c>
      <c r="D279" t="s">
        <v>1494</v>
      </c>
      <c r="E279">
        <v>1488</v>
      </c>
      <c r="F279">
        <v>495</v>
      </c>
      <c r="G279" s="114" t="s">
        <v>1495</v>
      </c>
      <c r="H279" s="54" t="s">
        <v>1496</v>
      </c>
      <c r="I279" t="s">
        <v>24</v>
      </c>
      <c r="J279" t="s">
        <v>1497</v>
      </c>
      <c r="K279" t="s">
        <v>1498</v>
      </c>
      <c r="L279" t="s">
        <v>19</v>
      </c>
      <c r="M279" t="s">
        <v>19</v>
      </c>
    </row>
    <row r="280" spans="1:13" x14ac:dyDescent="0.25">
      <c r="A280" s="111">
        <v>2525260501</v>
      </c>
      <c r="B280" t="s">
        <v>1499</v>
      </c>
      <c r="D280" t="s">
        <v>1500</v>
      </c>
      <c r="E280">
        <v>2721</v>
      </c>
      <c r="F280">
        <v>906</v>
      </c>
      <c r="G280" s="114" t="s">
        <v>1501</v>
      </c>
      <c r="H280" s="54" t="s">
        <v>1502</v>
      </c>
      <c r="I280" t="s">
        <v>73</v>
      </c>
      <c r="J280" t="s">
        <v>1503</v>
      </c>
      <c r="K280" t="s">
        <v>1504</v>
      </c>
      <c r="L280" t="s">
        <v>19</v>
      </c>
      <c r="M280" t="s">
        <v>19</v>
      </c>
    </row>
    <row r="281" spans="1:13" x14ac:dyDescent="0.25">
      <c r="A281" s="111">
        <v>2525260506</v>
      </c>
      <c r="B281" t="s">
        <v>1505</v>
      </c>
      <c r="D281" t="s">
        <v>1506</v>
      </c>
      <c r="E281">
        <v>612</v>
      </c>
      <c r="F281">
        <v>203</v>
      </c>
      <c r="G281" s="114" t="s">
        <v>1507</v>
      </c>
      <c r="H281" s="54" t="s">
        <v>1508</v>
      </c>
      <c r="I281" t="s">
        <v>1509</v>
      </c>
      <c r="J281" t="s">
        <v>1510</v>
      </c>
      <c r="K281" t="s">
        <v>1511</v>
      </c>
      <c r="L281" t="s">
        <v>19</v>
      </c>
      <c r="M281" t="s">
        <v>114</v>
      </c>
    </row>
    <row r="282" spans="1:13" x14ac:dyDescent="0.25">
      <c r="A282" s="111">
        <v>2525260507</v>
      </c>
      <c r="B282" t="s">
        <v>1512</v>
      </c>
      <c r="D282" t="s">
        <v>1513</v>
      </c>
      <c r="E282">
        <v>1293</v>
      </c>
      <c r="F282">
        <v>430</v>
      </c>
      <c r="G282" s="114"/>
      <c r="H282" s="54" t="s">
        <v>1514</v>
      </c>
      <c r="I282" t="s">
        <v>92</v>
      </c>
      <c r="J282" t="s">
        <v>1515</v>
      </c>
      <c r="K282" t="s">
        <v>1516</v>
      </c>
      <c r="L282" t="s">
        <v>19</v>
      </c>
      <c r="M282" t="s">
        <v>19</v>
      </c>
    </row>
    <row r="283" spans="1:13" x14ac:dyDescent="0.25">
      <c r="A283" s="111">
        <v>2525260514</v>
      </c>
      <c r="B283" t="s">
        <v>1517</v>
      </c>
      <c r="D283" t="s">
        <v>1518</v>
      </c>
      <c r="E283">
        <v>807</v>
      </c>
      <c r="F283">
        <v>268</v>
      </c>
      <c r="G283" s="114" t="s">
        <v>1519</v>
      </c>
      <c r="H283" s="54" t="s">
        <v>1520</v>
      </c>
      <c r="I283" t="s">
        <v>24</v>
      </c>
      <c r="J283" t="s">
        <v>1521</v>
      </c>
      <c r="K283" t="s">
        <v>1522</v>
      </c>
      <c r="L283" t="s">
        <v>19</v>
      </c>
      <c r="M283" t="s">
        <v>19</v>
      </c>
    </row>
    <row r="284" spans="1:13" x14ac:dyDescent="0.25">
      <c r="A284" s="111">
        <v>2525260530</v>
      </c>
      <c r="B284" t="s">
        <v>1523</v>
      </c>
      <c r="D284" t="s">
        <v>1524</v>
      </c>
      <c r="E284">
        <v>993</v>
      </c>
      <c r="F284">
        <v>330</v>
      </c>
      <c r="G284" s="114" t="s">
        <v>1525</v>
      </c>
      <c r="H284" s="54" t="s">
        <v>1526</v>
      </c>
      <c r="I284" t="s">
        <v>92</v>
      </c>
      <c r="J284" t="s">
        <v>1527</v>
      </c>
      <c r="K284" t="s">
        <v>1528</v>
      </c>
      <c r="L284" t="s">
        <v>19</v>
      </c>
      <c r="M284" t="s">
        <v>19</v>
      </c>
    </row>
    <row r="285" spans="1:13" x14ac:dyDescent="0.25">
      <c r="A285" s="111">
        <v>2525260541</v>
      </c>
      <c r="B285" t="s">
        <v>1529</v>
      </c>
      <c r="D285" t="s">
        <v>1530</v>
      </c>
      <c r="E285">
        <v>1359</v>
      </c>
      <c r="F285">
        <v>452</v>
      </c>
      <c r="G285" s="114" t="s">
        <v>1531</v>
      </c>
      <c r="H285" s="54" t="s">
        <v>1532</v>
      </c>
      <c r="I285" t="s">
        <v>31</v>
      </c>
      <c r="J285" t="s">
        <v>1533</v>
      </c>
      <c r="K285" t="s">
        <v>1534</v>
      </c>
      <c r="L285" t="s">
        <v>19</v>
      </c>
      <c r="M285" t="s">
        <v>19</v>
      </c>
    </row>
    <row r="286" spans="1:13" x14ac:dyDescent="0.25">
      <c r="A286" s="111">
        <v>2525260543</v>
      </c>
      <c r="B286" t="s">
        <v>1535</v>
      </c>
      <c r="D286" t="s">
        <v>1536</v>
      </c>
      <c r="E286">
        <v>1053</v>
      </c>
      <c r="F286">
        <v>350</v>
      </c>
      <c r="G286" s="114" t="s">
        <v>1537</v>
      </c>
      <c r="H286" s="54" t="s">
        <v>1538</v>
      </c>
      <c r="I286" t="s">
        <v>16</v>
      </c>
      <c r="J286" t="s">
        <v>1539</v>
      </c>
      <c r="K286" t="s">
        <v>1540</v>
      </c>
      <c r="L286" t="s">
        <v>19</v>
      </c>
      <c r="M286" t="s">
        <v>19</v>
      </c>
    </row>
    <row r="287" spans="1:13" x14ac:dyDescent="0.25">
      <c r="A287" s="111">
        <v>2525260559</v>
      </c>
      <c r="B287" t="s">
        <v>1541</v>
      </c>
      <c r="D287" t="s">
        <v>1542</v>
      </c>
      <c r="E287">
        <v>2574</v>
      </c>
      <c r="F287">
        <v>857</v>
      </c>
      <c r="G287" s="114"/>
      <c r="H287" s="54" t="s">
        <v>1543</v>
      </c>
      <c r="I287" t="s">
        <v>215</v>
      </c>
      <c r="J287" t="s">
        <v>1544</v>
      </c>
      <c r="K287" t="s">
        <v>1545</v>
      </c>
      <c r="L287" t="s">
        <v>19</v>
      </c>
      <c r="M287" t="s">
        <v>114</v>
      </c>
    </row>
    <row r="288" spans="1:13" x14ac:dyDescent="0.25">
      <c r="A288" s="111">
        <v>2525260560</v>
      </c>
      <c r="B288" t="s">
        <v>1546</v>
      </c>
      <c r="D288" t="s">
        <v>1547</v>
      </c>
      <c r="E288">
        <v>1551</v>
      </c>
      <c r="F288">
        <v>516</v>
      </c>
      <c r="G288" s="114"/>
      <c r="H288" s="54" t="s">
        <v>1548</v>
      </c>
      <c r="I288" t="s">
        <v>16</v>
      </c>
      <c r="J288" t="s">
        <v>1549</v>
      </c>
      <c r="K288" t="s">
        <v>1550</v>
      </c>
      <c r="L288" t="s">
        <v>19</v>
      </c>
      <c r="M288" t="s">
        <v>19</v>
      </c>
    </row>
    <row r="289" spans="1:13" x14ac:dyDescent="0.25">
      <c r="A289" s="111">
        <v>2525260570</v>
      </c>
      <c r="B289" t="s">
        <v>1551</v>
      </c>
      <c r="D289" t="s">
        <v>1552</v>
      </c>
      <c r="E289">
        <v>621</v>
      </c>
      <c r="F289">
        <v>206</v>
      </c>
      <c r="G289" s="114" t="s">
        <v>1553</v>
      </c>
      <c r="H289" s="54" t="s">
        <v>1554</v>
      </c>
      <c r="I289" t="s">
        <v>37</v>
      </c>
      <c r="J289" t="s">
        <v>1555</v>
      </c>
      <c r="K289" t="s">
        <v>1556</v>
      </c>
      <c r="L289" t="s">
        <v>19</v>
      </c>
      <c r="M289" t="s">
        <v>19</v>
      </c>
    </row>
    <row r="290" spans="1:13" x14ac:dyDescent="0.25">
      <c r="A290" s="111">
        <v>2525260582</v>
      </c>
      <c r="B290" t="s">
        <v>1557</v>
      </c>
      <c r="D290" t="s">
        <v>1558</v>
      </c>
      <c r="E290">
        <v>1860</v>
      </c>
      <c r="F290">
        <v>619</v>
      </c>
      <c r="G290" s="114"/>
      <c r="H290" s="54" t="s">
        <v>1559</v>
      </c>
      <c r="I290" t="s">
        <v>92</v>
      </c>
      <c r="J290" t="s">
        <v>1560</v>
      </c>
      <c r="K290" t="s">
        <v>1561</v>
      </c>
      <c r="L290" t="s">
        <v>19</v>
      </c>
      <c r="M290" t="s">
        <v>19</v>
      </c>
    </row>
    <row r="291" spans="1:13" x14ac:dyDescent="0.25">
      <c r="A291" s="111">
        <v>2525260587</v>
      </c>
      <c r="B291" t="s">
        <v>1562</v>
      </c>
      <c r="D291" t="s">
        <v>1563</v>
      </c>
      <c r="E291">
        <v>1158</v>
      </c>
      <c r="F291">
        <v>385</v>
      </c>
      <c r="G291" s="114" t="s">
        <v>1564</v>
      </c>
      <c r="H291" s="54" t="s">
        <v>1565</v>
      </c>
      <c r="I291" t="s">
        <v>354</v>
      </c>
      <c r="J291" t="s">
        <v>1566</v>
      </c>
      <c r="K291" t="s">
        <v>1567</v>
      </c>
      <c r="L291" t="s">
        <v>19</v>
      </c>
      <c r="M291" t="s">
        <v>19</v>
      </c>
    </row>
    <row r="292" spans="1:13" x14ac:dyDescent="0.25">
      <c r="A292" s="111">
        <v>2525260598</v>
      </c>
      <c r="B292" t="s">
        <v>1568</v>
      </c>
      <c r="D292" t="s">
        <v>1569</v>
      </c>
      <c r="E292">
        <v>1401</v>
      </c>
      <c r="F292">
        <v>466</v>
      </c>
      <c r="G292" s="114" t="s">
        <v>1570</v>
      </c>
      <c r="H292" s="54" t="s">
        <v>1571</v>
      </c>
      <c r="I292" t="s">
        <v>31</v>
      </c>
      <c r="J292" t="s">
        <v>1572</v>
      </c>
      <c r="L292" t="s">
        <v>19</v>
      </c>
      <c r="M292" t="s">
        <v>19</v>
      </c>
    </row>
    <row r="293" spans="1:13" x14ac:dyDescent="0.25">
      <c r="A293" s="111">
        <v>2525260617</v>
      </c>
      <c r="B293" t="s">
        <v>1573</v>
      </c>
      <c r="D293" t="s">
        <v>1574</v>
      </c>
      <c r="E293">
        <v>1842</v>
      </c>
      <c r="F293">
        <v>613</v>
      </c>
      <c r="G293" s="114" t="s">
        <v>1575</v>
      </c>
      <c r="H293" s="54" t="s">
        <v>1576</v>
      </c>
      <c r="I293" t="s">
        <v>105</v>
      </c>
      <c r="J293" t="s">
        <v>1577</v>
      </c>
      <c r="K293" t="s">
        <v>1578</v>
      </c>
      <c r="L293" t="s">
        <v>19</v>
      </c>
      <c r="M293" t="s">
        <v>19</v>
      </c>
    </row>
    <row r="294" spans="1:13" x14ac:dyDescent="0.25">
      <c r="A294" s="111">
        <v>2525260619</v>
      </c>
      <c r="B294" t="s">
        <v>1579</v>
      </c>
      <c r="D294" t="s">
        <v>1580</v>
      </c>
      <c r="E294">
        <v>1221</v>
      </c>
      <c r="F294">
        <v>406</v>
      </c>
      <c r="G294" s="114" t="s">
        <v>1581</v>
      </c>
      <c r="H294" s="54" t="s">
        <v>1582</v>
      </c>
      <c r="I294" t="s">
        <v>31</v>
      </c>
      <c r="J294" t="s">
        <v>360</v>
      </c>
      <c r="K294" t="s">
        <v>1583</v>
      </c>
      <c r="L294" t="s">
        <v>19</v>
      </c>
      <c r="M294" t="s">
        <v>19</v>
      </c>
    </row>
    <row r="295" spans="1:13" x14ac:dyDescent="0.25">
      <c r="A295" s="111">
        <v>2525260620</v>
      </c>
      <c r="B295" t="s">
        <v>1584</v>
      </c>
      <c r="D295" t="s">
        <v>1585</v>
      </c>
      <c r="E295">
        <v>1770</v>
      </c>
      <c r="F295">
        <v>589</v>
      </c>
      <c r="G295" s="114"/>
      <c r="H295" s="54" t="s">
        <v>1586</v>
      </c>
      <c r="I295" t="s">
        <v>136</v>
      </c>
      <c r="J295" t="s">
        <v>1587</v>
      </c>
      <c r="L295" t="s">
        <v>19</v>
      </c>
      <c r="M295" t="s">
        <v>19</v>
      </c>
    </row>
    <row r="296" spans="1:13" x14ac:dyDescent="0.25">
      <c r="A296" s="111">
        <v>2525260626</v>
      </c>
      <c r="B296" t="s">
        <v>1588</v>
      </c>
      <c r="D296" t="s">
        <v>1589</v>
      </c>
      <c r="E296">
        <v>1404</v>
      </c>
      <c r="F296">
        <v>467</v>
      </c>
      <c r="G296" s="114"/>
      <c r="H296" s="54" t="s">
        <v>1590</v>
      </c>
      <c r="I296" t="s">
        <v>215</v>
      </c>
      <c r="J296" t="s">
        <v>1591</v>
      </c>
      <c r="K296" t="s">
        <v>1592</v>
      </c>
      <c r="L296" t="s">
        <v>19</v>
      </c>
      <c r="M296" t="s">
        <v>19</v>
      </c>
    </row>
    <row r="297" spans="1:13" x14ac:dyDescent="0.25">
      <c r="A297" s="111">
        <v>2525260630</v>
      </c>
      <c r="B297" t="s">
        <v>1593</v>
      </c>
      <c r="D297" t="s">
        <v>1594</v>
      </c>
      <c r="E297">
        <v>855</v>
      </c>
      <c r="F297">
        <v>284</v>
      </c>
      <c r="G297" s="114" t="s">
        <v>1595</v>
      </c>
      <c r="H297" s="54" t="s">
        <v>1596</v>
      </c>
      <c r="I297" t="s">
        <v>16</v>
      </c>
      <c r="J297" t="s">
        <v>1597</v>
      </c>
      <c r="K297" t="s">
        <v>1598</v>
      </c>
      <c r="L297" t="s">
        <v>19</v>
      </c>
      <c r="M297" t="s">
        <v>19</v>
      </c>
    </row>
    <row r="298" spans="1:13" x14ac:dyDescent="0.25">
      <c r="A298" s="111">
        <v>2525260635</v>
      </c>
      <c r="B298" t="s">
        <v>1599</v>
      </c>
      <c r="D298" t="s">
        <v>1600</v>
      </c>
      <c r="E298">
        <v>549</v>
      </c>
      <c r="F298">
        <v>182</v>
      </c>
      <c r="G298" s="114" t="s">
        <v>1601</v>
      </c>
      <c r="H298" s="54" t="s">
        <v>1602</v>
      </c>
      <c r="I298" t="s">
        <v>209</v>
      </c>
      <c r="J298" t="s">
        <v>1603</v>
      </c>
      <c r="K298" t="s">
        <v>1604</v>
      </c>
      <c r="L298" t="s">
        <v>19</v>
      </c>
      <c r="M298" t="s">
        <v>19</v>
      </c>
    </row>
    <row r="299" spans="1:13" x14ac:dyDescent="0.25">
      <c r="A299" s="111">
        <v>2525260642</v>
      </c>
      <c r="B299" t="s">
        <v>1605</v>
      </c>
      <c r="D299" t="s">
        <v>1606</v>
      </c>
      <c r="E299">
        <v>1467</v>
      </c>
      <c r="F299">
        <v>488</v>
      </c>
      <c r="G299" s="114" t="s">
        <v>1032</v>
      </c>
      <c r="H299" s="54" t="s">
        <v>1607</v>
      </c>
      <c r="I299" t="s">
        <v>1608</v>
      </c>
      <c r="J299" t="s">
        <v>1609</v>
      </c>
      <c r="K299" t="s">
        <v>1610</v>
      </c>
      <c r="L299" t="s">
        <v>19</v>
      </c>
      <c r="M299" t="s">
        <v>19</v>
      </c>
    </row>
    <row r="300" spans="1:13" x14ac:dyDescent="0.25">
      <c r="A300" s="111">
        <v>2525260648</v>
      </c>
      <c r="B300" t="s">
        <v>1611</v>
      </c>
      <c r="D300" t="s">
        <v>1612</v>
      </c>
      <c r="E300">
        <v>1086</v>
      </c>
      <c r="F300">
        <v>361</v>
      </c>
      <c r="G300" s="114" t="s">
        <v>1613</v>
      </c>
      <c r="H300" s="54" t="s">
        <v>959</v>
      </c>
      <c r="I300" t="s">
        <v>37</v>
      </c>
      <c r="J300" t="s">
        <v>960</v>
      </c>
      <c r="K300" t="s">
        <v>1614</v>
      </c>
      <c r="L300" t="s">
        <v>19</v>
      </c>
      <c r="M300" t="s">
        <v>19</v>
      </c>
    </row>
    <row r="301" spans="1:13" x14ac:dyDescent="0.25">
      <c r="A301" s="111">
        <v>2525260663</v>
      </c>
      <c r="B301" t="s">
        <v>1615</v>
      </c>
      <c r="D301" t="s">
        <v>1616</v>
      </c>
      <c r="E301">
        <v>1989</v>
      </c>
      <c r="F301">
        <v>662</v>
      </c>
      <c r="G301" s="114"/>
      <c r="H301" s="54" t="s">
        <v>1617</v>
      </c>
      <c r="I301" t="s">
        <v>80</v>
      </c>
      <c r="J301" t="s">
        <v>1618</v>
      </c>
      <c r="L301" t="s">
        <v>19</v>
      </c>
      <c r="M301" t="s">
        <v>19</v>
      </c>
    </row>
    <row r="302" spans="1:13" x14ac:dyDescent="0.25">
      <c r="A302" s="111">
        <v>2525260680</v>
      </c>
      <c r="B302" t="s">
        <v>1619</v>
      </c>
      <c r="D302" t="s">
        <v>1620</v>
      </c>
      <c r="E302">
        <v>1236</v>
      </c>
      <c r="F302">
        <v>411</v>
      </c>
      <c r="G302" s="114"/>
      <c r="H302" s="54" t="s">
        <v>1621</v>
      </c>
      <c r="I302" t="s">
        <v>198</v>
      </c>
      <c r="J302" t="s">
        <v>1622</v>
      </c>
      <c r="L302" t="s">
        <v>19</v>
      </c>
      <c r="M302" t="s">
        <v>19</v>
      </c>
    </row>
    <row r="303" spans="1:13" x14ac:dyDescent="0.25">
      <c r="A303" s="111">
        <v>2525260685</v>
      </c>
      <c r="B303" t="s">
        <v>1623</v>
      </c>
      <c r="D303" t="s">
        <v>1133</v>
      </c>
      <c r="E303">
        <v>1359</v>
      </c>
      <c r="F303">
        <v>452</v>
      </c>
      <c r="G303" s="114" t="s">
        <v>1624</v>
      </c>
      <c r="H303" s="54" t="s">
        <v>1625</v>
      </c>
      <c r="I303" t="s">
        <v>136</v>
      </c>
      <c r="J303" t="s">
        <v>1626</v>
      </c>
      <c r="K303" t="s">
        <v>1627</v>
      </c>
      <c r="L303" t="s">
        <v>19</v>
      </c>
      <c r="M303" t="s">
        <v>19</v>
      </c>
    </row>
    <row r="304" spans="1:13" x14ac:dyDescent="0.25">
      <c r="A304" s="111">
        <v>2525260688</v>
      </c>
      <c r="B304" t="s">
        <v>1628</v>
      </c>
      <c r="D304" t="s">
        <v>1629</v>
      </c>
      <c r="E304">
        <v>969</v>
      </c>
      <c r="F304">
        <v>322</v>
      </c>
      <c r="G304" s="114" t="s">
        <v>1630</v>
      </c>
      <c r="H304" s="54" t="s">
        <v>1631</v>
      </c>
      <c r="I304" t="s">
        <v>24</v>
      </c>
      <c r="J304" t="s">
        <v>1632</v>
      </c>
      <c r="K304" t="s">
        <v>1633</v>
      </c>
      <c r="L304" t="s">
        <v>19</v>
      </c>
      <c r="M304" t="s">
        <v>19</v>
      </c>
    </row>
    <row r="305" spans="1:13" x14ac:dyDescent="0.25">
      <c r="A305" s="111">
        <v>2525260689</v>
      </c>
      <c r="B305" t="s">
        <v>1634</v>
      </c>
      <c r="D305" t="s">
        <v>1635</v>
      </c>
      <c r="E305">
        <v>1491</v>
      </c>
      <c r="F305">
        <v>496</v>
      </c>
      <c r="G305" s="114"/>
      <c r="H305" s="54" t="s">
        <v>1636</v>
      </c>
      <c r="I305" t="s">
        <v>92</v>
      </c>
      <c r="J305" t="s">
        <v>1637</v>
      </c>
      <c r="K305" t="s">
        <v>1638</v>
      </c>
      <c r="L305" t="s">
        <v>19</v>
      </c>
      <c r="M305" t="s">
        <v>19</v>
      </c>
    </row>
    <row r="306" spans="1:13" x14ac:dyDescent="0.25">
      <c r="A306" s="111">
        <v>2525260693</v>
      </c>
      <c r="B306" t="s">
        <v>1639</v>
      </c>
      <c r="D306" t="s">
        <v>1640</v>
      </c>
      <c r="E306">
        <v>1401</v>
      </c>
      <c r="F306">
        <v>466</v>
      </c>
      <c r="G306" s="114" t="s">
        <v>1641</v>
      </c>
      <c r="H306" s="54" t="s">
        <v>1642</v>
      </c>
      <c r="I306" t="s">
        <v>31</v>
      </c>
      <c r="J306" t="s">
        <v>1643</v>
      </c>
      <c r="K306" t="s">
        <v>1644</v>
      </c>
      <c r="L306" t="s">
        <v>19</v>
      </c>
      <c r="M306" t="s">
        <v>19</v>
      </c>
    </row>
    <row r="307" spans="1:13" x14ac:dyDescent="0.25">
      <c r="A307" s="111">
        <v>2525260700</v>
      </c>
      <c r="B307" t="s">
        <v>1645</v>
      </c>
      <c r="D307" t="s">
        <v>1646</v>
      </c>
      <c r="E307">
        <v>1683</v>
      </c>
      <c r="F307">
        <v>560</v>
      </c>
      <c r="G307" s="114"/>
      <c r="H307" s="54" t="s">
        <v>1647</v>
      </c>
      <c r="I307" t="s">
        <v>198</v>
      </c>
      <c r="J307" t="s">
        <v>1648</v>
      </c>
      <c r="K307" t="s">
        <v>1649</v>
      </c>
      <c r="L307" t="s">
        <v>19</v>
      </c>
      <c r="M307" t="s">
        <v>19</v>
      </c>
    </row>
    <row r="308" spans="1:13" x14ac:dyDescent="0.25">
      <c r="A308" s="111">
        <v>2525260727</v>
      </c>
      <c r="B308" t="s">
        <v>1650</v>
      </c>
      <c r="D308" t="s">
        <v>1651</v>
      </c>
      <c r="E308">
        <v>1410</v>
      </c>
      <c r="F308">
        <v>469</v>
      </c>
      <c r="G308" s="114" t="s">
        <v>1652</v>
      </c>
      <c r="H308" s="54" t="s">
        <v>23</v>
      </c>
      <c r="I308" t="s">
        <v>24</v>
      </c>
      <c r="J308" t="s">
        <v>25</v>
      </c>
      <c r="L308" t="s">
        <v>19</v>
      </c>
      <c r="M308" t="s">
        <v>19</v>
      </c>
    </row>
    <row r="309" spans="1:13" x14ac:dyDescent="0.25">
      <c r="A309" s="111">
        <v>2525260731</v>
      </c>
      <c r="B309" t="s">
        <v>1653</v>
      </c>
      <c r="D309" t="s">
        <v>1654</v>
      </c>
      <c r="E309">
        <v>1155</v>
      </c>
      <c r="F309">
        <v>384</v>
      </c>
      <c r="G309" s="114" t="s">
        <v>1655</v>
      </c>
      <c r="H309" s="54" t="s">
        <v>1656</v>
      </c>
      <c r="I309" t="s">
        <v>136</v>
      </c>
      <c r="J309" t="s">
        <v>1657</v>
      </c>
      <c r="K309" t="s">
        <v>1658</v>
      </c>
      <c r="L309" t="s">
        <v>19</v>
      </c>
      <c r="M309" t="s">
        <v>19</v>
      </c>
    </row>
    <row r="310" spans="1:13" x14ac:dyDescent="0.25">
      <c r="A310" s="111">
        <v>2525260735</v>
      </c>
      <c r="B310" t="s">
        <v>1659</v>
      </c>
      <c r="D310" t="s">
        <v>1660</v>
      </c>
      <c r="E310">
        <v>930</v>
      </c>
      <c r="F310">
        <v>309</v>
      </c>
      <c r="G310" s="114" t="s">
        <v>1661</v>
      </c>
      <c r="H310" s="54" t="s">
        <v>1662</v>
      </c>
      <c r="I310" t="s">
        <v>354</v>
      </c>
      <c r="J310" t="s">
        <v>1229</v>
      </c>
      <c r="K310" t="s">
        <v>1663</v>
      </c>
      <c r="L310" t="s">
        <v>19</v>
      </c>
      <c r="M310" t="s">
        <v>19</v>
      </c>
    </row>
    <row r="311" spans="1:13" x14ac:dyDescent="0.25">
      <c r="A311" s="111">
        <v>2525260753</v>
      </c>
      <c r="B311" t="s">
        <v>1664</v>
      </c>
      <c r="D311" t="s">
        <v>1665</v>
      </c>
      <c r="E311">
        <v>831</v>
      </c>
      <c r="F311">
        <v>276</v>
      </c>
      <c r="G311" s="114" t="s">
        <v>1666</v>
      </c>
      <c r="H311" s="54" t="s">
        <v>1667</v>
      </c>
      <c r="I311" t="s">
        <v>209</v>
      </c>
      <c r="J311" t="s">
        <v>276</v>
      </c>
      <c r="K311" t="s">
        <v>1668</v>
      </c>
      <c r="L311" t="s">
        <v>19</v>
      </c>
      <c r="M311" t="s">
        <v>19</v>
      </c>
    </row>
    <row r="312" spans="1:13" x14ac:dyDescent="0.25">
      <c r="A312" s="111">
        <v>2525260765</v>
      </c>
      <c r="B312" t="s">
        <v>1669</v>
      </c>
      <c r="D312" t="s">
        <v>1670</v>
      </c>
      <c r="E312">
        <v>1038</v>
      </c>
      <c r="F312">
        <v>345</v>
      </c>
      <c r="G312" s="114" t="s">
        <v>1671</v>
      </c>
      <c r="H312" s="54" t="s">
        <v>1672</v>
      </c>
      <c r="I312" t="s">
        <v>31</v>
      </c>
      <c r="J312" t="s">
        <v>1673</v>
      </c>
      <c r="K312" t="s">
        <v>1674</v>
      </c>
      <c r="L312" t="s">
        <v>19</v>
      </c>
      <c r="M312" t="s">
        <v>19</v>
      </c>
    </row>
    <row r="313" spans="1:13" x14ac:dyDescent="0.25">
      <c r="A313" s="111">
        <v>2525260797</v>
      </c>
      <c r="B313" t="s">
        <v>1675</v>
      </c>
      <c r="D313" t="s">
        <v>1676</v>
      </c>
      <c r="E313">
        <v>882</v>
      </c>
      <c r="F313">
        <v>293</v>
      </c>
      <c r="G313" s="114" t="s">
        <v>415</v>
      </c>
      <c r="H313" s="54" t="s">
        <v>1677</v>
      </c>
      <c r="I313" t="s">
        <v>73</v>
      </c>
      <c r="J313" t="s">
        <v>1678</v>
      </c>
      <c r="K313" t="s">
        <v>1679</v>
      </c>
      <c r="L313" t="s">
        <v>19</v>
      </c>
      <c r="M313" t="s">
        <v>19</v>
      </c>
    </row>
    <row r="314" spans="1:13" x14ac:dyDescent="0.25">
      <c r="A314" s="111">
        <v>2525260804</v>
      </c>
      <c r="B314" t="s">
        <v>1680</v>
      </c>
      <c r="D314" t="s">
        <v>1681</v>
      </c>
      <c r="E314">
        <v>1698</v>
      </c>
      <c r="F314">
        <v>565</v>
      </c>
      <c r="G314" s="114" t="s">
        <v>1682</v>
      </c>
      <c r="H314" s="54" t="s">
        <v>1683</v>
      </c>
      <c r="I314" t="s">
        <v>1684</v>
      </c>
      <c r="J314" t="s">
        <v>1685</v>
      </c>
      <c r="K314" t="s">
        <v>1686</v>
      </c>
      <c r="L314" t="s">
        <v>19</v>
      </c>
      <c r="M314" t="s">
        <v>19</v>
      </c>
    </row>
    <row r="315" spans="1:13" x14ac:dyDescent="0.25">
      <c r="A315" s="111">
        <v>2525260813</v>
      </c>
      <c r="B315" t="s">
        <v>1687</v>
      </c>
      <c r="D315" t="s">
        <v>1688</v>
      </c>
      <c r="E315">
        <v>480</v>
      </c>
      <c r="F315">
        <v>159</v>
      </c>
      <c r="G315" s="114"/>
      <c r="H315" s="54" t="s">
        <v>1689</v>
      </c>
      <c r="I315" t="s">
        <v>16</v>
      </c>
      <c r="J315" t="s">
        <v>1690</v>
      </c>
      <c r="K315" t="s">
        <v>1691</v>
      </c>
      <c r="L315" t="s">
        <v>19</v>
      </c>
      <c r="M315" t="s">
        <v>19</v>
      </c>
    </row>
    <row r="316" spans="1:13" x14ac:dyDescent="0.25">
      <c r="A316" s="111">
        <v>2525260814</v>
      </c>
      <c r="B316" t="s">
        <v>1692</v>
      </c>
      <c r="D316" t="s">
        <v>1693</v>
      </c>
      <c r="E316">
        <v>2127</v>
      </c>
      <c r="F316">
        <v>708</v>
      </c>
      <c r="G316" s="114"/>
      <c r="H316" s="54" t="s">
        <v>1694</v>
      </c>
      <c r="I316" t="s">
        <v>16</v>
      </c>
      <c r="J316" t="s">
        <v>1695</v>
      </c>
      <c r="K316" t="s">
        <v>1696</v>
      </c>
      <c r="L316" t="s">
        <v>19</v>
      </c>
      <c r="M316" t="s">
        <v>19</v>
      </c>
    </row>
    <row r="317" spans="1:13" x14ac:dyDescent="0.25">
      <c r="A317" s="111">
        <v>2525260820</v>
      </c>
      <c r="B317" t="s">
        <v>1697</v>
      </c>
      <c r="D317" t="s">
        <v>1698</v>
      </c>
      <c r="E317">
        <v>855</v>
      </c>
      <c r="F317">
        <v>284</v>
      </c>
      <c r="G317" s="114"/>
      <c r="H317" s="54" t="s">
        <v>1699</v>
      </c>
      <c r="I317" t="s">
        <v>16</v>
      </c>
      <c r="J317" t="s">
        <v>1700</v>
      </c>
      <c r="K317" t="s">
        <v>1701</v>
      </c>
      <c r="L317" t="s">
        <v>19</v>
      </c>
      <c r="M317" t="s">
        <v>19</v>
      </c>
    </row>
    <row r="318" spans="1:13" x14ac:dyDescent="0.25">
      <c r="A318" s="111">
        <v>2525260823</v>
      </c>
      <c r="B318" t="s">
        <v>1702</v>
      </c>
      <c r="D318" t="s">
        <v>1703</v>
      </c>
      <c r="E318">
        <v>777</v>
      </c>
      <c r="F318">
        <v>258</v>
      </c>
      <c r="G318" s="114"/>
      <c r="H318" s="54" t="s">
        <v>1704</v>
      </c>
      <c r="I318" t="s">
        <v>16</v>
      </c>
      <c r="J318" t="s">
        <v>1705</v>
      </c>
      <c r="K318" t="s">
        <v>1706</v>
      </c>
      <c r="L318" t="s">
        <v>19</v>
      </c>
      <c r="M318" t="s">
        <v>19</v>
      </c>
    </row>
    <row r="319" spans="1:13" x14ac:dyDescent="0.25">
      <c r="A319" s="111">
        <v>2525260829</v>
      </c>
      <c r="B319" t="s">
        <v>1707</v>
      </c>
      <c r="D319" t="s">
        <v>1708</v>
      </c>
      <c r="E319">
        <v>555</v>
      </c>
      <c r="F319">
        <v>184</v>
      </c>
      <c r="G319" s="114"/>
      <c r="H319" s="54" t="s">
        <v>1709</v>
      </c>
      <c r="I319" t="s">
        <v>16</v>
      </c>
      <c r="J319" t="s">
        <v>1710</v>
      </c>
      <c r="L319" t="s">
        <v>19</v>
      </c>
      <c r="M319" t="s">
        <v>19</v>
      </c>
    </row>
    <row r="320" spans="1:13" x14ac:dyDescent="0.25">
      <c r="A320" s="111">
        <v>2525260838</v>
      </c>
      <c r="B320" t="s">
        <v>1711</v>
      </c>
      <c r="D320" t="s">
        <v>1712</v>
      </c>
      <c r="E320">
        <v>1347</v>
      </c>
      <c r="F320">
        <v>448</v>
      </c>
      <c r="G320" s="114"/>
      <c r="H320" s="54" t="s">
        <v>1713</v>
      </c>
      <c r="I320" t="s">
        <v>215</v>
      </c>
      <c r="J320" t="s">
        <v>1714</v>
      </c>
      <c r="K320" t="s">
        <v>1715</v>
      </c>
      <c r="L320" t="s">
        <v>19</v>
      </c>
      <c r="M320" t="s">
        <v>114</v>
      </c>
    </row>
    <row r="321" spans="1:13" x14ac:dyDescent="0.25">
      <c r="A321" s="111">
        <v>2525260839</v>
      </c>
      <c r="B321" t="s">
        <v>1716</v>
      </c>
      <c r="D321" t="s">
        <v>1717</v>
      </c>
      <c r="E321">
        <v>678</v>
      </c>
      <c r="F321">
        <v>225</v>
      </c>
      <c r="G321" s="114" t="s">
        <v>1718</v>
      </c>
      <c r="H321" s="54" t="s">
        <v>1719</v>
      </c>
      <c r="I321" t="s">
        <v>37</v>
      </c>
      <c r="J321" t="s">
        <v>1720</v>
      </c>
      <c r="K321" t="s">
        <v>1721</v>
      </c>
      <c r="L321" t="s">
        <v>19</v>
      </c>
      <c r="M321" t="s">
        <v>19</v>
      </c>
    </row>
    <row r="322" spans="1:13" x14ac:dyDescent="0.25">
      <c r="A322" s="111">
        <v>2525260840</v>
      </c>
      <c r="B322" t="s">
        <v>1722</v>
      </c>
      <c r="D322" t="s">
        <v>1723</v>
      </c>
      <c r="E322">
        <v>765</v>
      </c>
      <c r="F322">
        <v>254</v>
      </c>
      <c r="G322" s="114" t="s">
        <v>1724</v>
      </c>
      <c r="H322" s="54" t="s">
        <v>1725</v>
      </c>
      <c r="I322" t="s">
        <v>16</v>
      </c>
      <c r="J322" t="s">
        <v>1726</v>
      </c>
      <c r="K322" t="s">
        <v>1727</v>
      </c>
      <c r="L322" t="s">
        <v>19</v>
      </c>
      <c r="M322" t="s">
        <v>19</v>
      </c>
    </row>
    <row r="323" spans="1:13" x14ac:dyDescent="0.25">
      <c r="A323" s="111">
        <v>2525260846</v>
      </c>
      <c r="B323" t="s">
        <v>1728</v>
      </c>
      <c r="D323" t="s">
        <v>1729</v>
      </c>
      <c r="E323">
        <v>1065</v>
      </c>
      <c r="F323">
        <v>354</v>
      </c>
      <c r="G323" s="114" t="s">
        <v>1479</v>
      </c>
      <c r="H323" s="54" t="s">
        <v>1730</v>
      </c>
      <c r="I323" t="s">
        <v>291</v>
      </c>
      <c r="J323" t="s">
        <v>1731</v>
      </c>
      <c r="K323" t="s">
        <v>1732</v>
      </c>
      <c r="L323" t="s">
        <v>19</v>
      </c>
      <c r="M323" t="s">
        <v>19</v>
      </c>
    </row>
    <row r="324" spans="1:13" x14ac:dyDescent="0.25">
      <c r="A324" s="111">
        <v>2525260853</v>
      </c>
      <c r="B324" t="s">
        <v>1733</v>
      </c>
      <c r="D324" t="s">
        <v>1734</v>
      </c>
      <c r="E324">
        <v>2976</v>
      </c>
      <c r="F324">
        <v>991</v>
      </c>
      <c r="G324" s="114" t="s">
        <v>1735</v>
      </c>
      <c r="H324" s="54" t="s">
        <v>1736</v>
      </c>
      <c r="I324" t="s">
        <v>37</v>
      </c>
      <c r="J324" t="s">
        <v>1737</v>
      </c>
      <c r="K324" t="s">
        <v>1738</v>
      </c>
      <c r="L324" t="s">
        <v>19</v>
      </c>
      <c r="M324" t="s">
        <v>19</v>
      </c>
    </row>
    <row r="325" spans="1:13" x14ac:dyDescent="0.25">
      <c r="A325" s="111">
        <v>2525260866</v>
      </c>
      <c r="B325" t="s">
        <v>1739</v>
      </c>
      <c r="D325" t="s">
        <v>1740</v>
      </c>
      <c r="E325">
        <v>1473</v>
      </c>
      <c r="F325">
        <v>490</v>
      </c>
      <c r="G325" s="114"/>
      <c r="H325" s="54" t="s">
        <v>181</v>
      </c>
      <c r="I325" t="s">
        <v>16</v>
      </c>
      <c r="J325" t="s">
        <v>182</v>
      </c>
      <c r="K325" t="s">
        <v>1741</v>
      </c>
      <c r="L325" t="s">
        <v>19</v>
      </c>
      <c r="M325" t="s">
        <v>19</v>
      </c>
    </row>
    <row r="326" spans="1:13" x14ac:dyDescent="0.25">
      <c r="A326" s="111">
        <v>2525260868</v>
      </c>
      <c r="B326" t="s">
        <v>1742</v>
      </c>
      <c r="D326" t="s">
        <v>1743</v>
      </c>
      <c r="E326">
        <v>1290</v>
      </c>
      <c r="F326">
        <v>429</v>
      </c>
      <c r="G326" s="114" t="s">
        <v>1744</v>
      </c>
      <c r="H326" s="54" t="s">
        <v>1745</v>
      </c>
      <c r="I326" t="s">
        <v>37</v>
      </c>
      <c r="J326" t="s">
        <v>1746</v>
      </c>
      <c r="K326" t="s">
        <v>1747</v>
      </c>
      <c r="L326" t="s">
        <v>19</v>
      </c>
      <c r="M326" t="s">
        <v>19</v>
      </c>
    </row>
    <row r="327" spans="1:13" x14ac:dyDescent="0.25">
      <c r="A327" s="111">
        <v>2525260877</v>
      </c>
      <c r="B327" t="s">
        <v>1748</v>
      </c>
      <c r="D327" t="s">
        <v>1749</v>
      </c>
      <c r="E327">
        <v>1818</v>
      </c>
      <c r="F327">
        <v>605</v>
      </c>
      <c r="G327" s="114" t="s">
        <v>1750</v>
      </c>
      <c r="H327" s="54" t="s">
        <v>1751</v>
      </c>
      <c r="I327" t="s">
        <v>445</v>
      </c>
      <c r="J327" t="s">
        <v>1752</v>
      </c>
      <c r="K327" t="s">
        <v>1753</v>
      </c>
      <c r="L327" t="s">
        <v>19</v>
      </c>
      <c r="M327" t="s">
        <v>19</v>
      </c>
    </row>
    <row r="328" spans="1:13" x14ac:dyDescent="0.25">
      <c r="A328" s="111">
        <v>2525260882</v>
      </c>
      <c r="B328" t="s">
        <v>1754</v>
      </c>
      <c r="D328" t="s">
        <v>1755</v>
      </c>
      <c r="E328">
        <v>1095</v>
      </c>
      <c r="F328">
        <v>364</v>
      </c>
      <c r="G328" s="114" t="s">
        <v>1756</v>
      </c>
      <c r="H328" s="54" t="s">
        <v>1757</v>
      </c>
      <c r="I328" t="s">
        <v>445</v>
      </c>
      <c r="J328" t="s">
        <v>1758</v>
      </c>
      <c r="K328" t="s">
        <v>1759</v>
      </c>
      <c r="L328" t="s">
        <v>19</v>
      </c>
      <c r="M328" t="s">
        <v>19</v>
      </c>
    </row>
    <row r="329" spans="1:13" x14ac:dyDescent="0.25">
      <c r="A329" s="111">
        <v>2525260883</v>
      </c>
      <c r="B329" t="s">
        <v>1760</v>
      </c>
      <c r="D329" t="s">
        <v>1761</v>
      </c>
      <c r="E329">
        <v>1551</v>
      </c>
      <c r="F329">
        <v>516</v>
      </c>
      <c r="G329" s="114" t="s">
        <v>1762</v>
      </c>
      <c r="H329" s="54" t="s">
        <v>1763</v>
      </c>
      <c r="I329" t="s">
        <v>31</v>
      </c>
      <c r="J329" t="s">
        <v>1764</v>
      </c>
      <c r="K329" t="s">
        <v>1765</v>
      </c>
      <c r="L329" t="s">
        <v>19</v>
      </c>
      <c r="M329"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4"/>
  <sheetViews>
    <sheetView workbookViewId="0">
      <selection sqref="A1:L1"/>
    </sheetView>
  </sheetViews>
  <sheetFormatPr defaultRowHeight="15" x14ac:dyDescent="0.25"/>
  <cols>
    <col min="1" max="1" width="12.7109375" customWidth="1"/>
    <col min="2" max="2" width="16.140625" customWidth="1"/>
    <col min="3" max="3" width="71.42578125" customWidth="1"/>
  </cols>
  <sheetData>
    <row r="1" spans="1:12" ht="38.25" customHeight="1" x14ac:dyDescent="0.25">
      <c r="A1" s="249" t="s">
        <v>2763</v>
      </c>
      <c r="B1" s="249"/>
      <c r="C1" s="249"/>
      <c r="D1" s="249"/>
      <c r="E1" s="249"/>
      <c r="F1" s="249"/>
      <c r="G1" s="249"/>
      <c r="H1" s="249"/>
      <c r="I1" s="249"/>
      <c r="J1" s="249"/>
      <c r="K1" s="249"/>
      <c r="L1" s="249"/>
    </row>
    <row r="2" spans="1:12" ht="15.75" x14ac:dyDescent="0.25">
      <c r="A2" s="115" t="s">
        <v>2446</v>
      </c>
      <c r="D2" s="27"/>
    </row>
    <row r="3" spans="1:12" ht="15.75" thickBot="1" x14ac:dyDescent="0.3">
      <c r="A3" s="134" t="s">
        <v>2447</v>
      </c>
      <c r="B3" s="135" t="s">
        <v>2330</v>
      </c>
      <c r="C3" s="135" t="s">
        <v>2448</v>
      </c>
      <c r="D3" s="116"/>
      <c r="E3" s="27"/>
    </row>
    <row r="4" spans="1:12" x14ac:dyDescent="0.25">
      <c r="A4" s="131">
        <v>2525257978</v>
      </c>
      <c r="B4" s="123" t="s">
        <v>2449</v>
      </c>
      <c r="C4" s="136" t="s">
        <v>2450</v>
      </c>
      <c r="D4" s="117"/>
      <c r="E4" s="27"/>
    </row>
    <row r="5" spans="1:12" x14ac:dyDescent="0.25">
      <c r="A5" s="131">
        <v>2525258023</v>
      </c>
      <c r="B5" s="123" t="s">
        <v>2451</v>
      </c>
      <c r="C5" s="136" t="s">
        <v>2452</v>
      </c>
      <c r="D5" s="117"/>
      <c r="E5" s="27"/>
    </row>
    <row r="6" spans="1:12" x14ac:dyDescent="0.25">
      <c r="A6" s="131">
        <v>2525258499</v>
      </c>
      <c r="B6" s="123" t="s">
        <v>2453</v>
      </c>
      <c r="C6" s="136" t="s">
        <v>2452</v>
      </c>
      <c r="D6" s="117"/>
      <c r="E6" s="27"/>
    </row>
    <row r="7" spans="1:12" x14ac:dyDescent="0.25">
      <c r="A7" s="131">
        <v>2525258550</v>
      </c>
      <c r="B7" s="123" t="s">
        <v>2454</v>
      </c>
      <c r="C7" s="136" t="s">
        <v>2452</v>
      </c>
      <c r="D7" s="117"/>
      <c r="E7" s="27"/>
    </row>
    <row r="8" spans="1:12" x14ac:dyDescent="0.25">
      <c r="A8" s="131">
        <v>2525258762</v>
      </c>
      <c r="B8" s="123" t="s">
        <v>2455</v>
      </c>
      <c r="C8" s="136" t="s">
        <v>2452</v>
      </c>
      <c r="D8" s="117"/>
      <c r="E8" s="27"/>
    </row>
    <row r="9" spans="1:12" x14ac:dyDescent="0.25">
      <c r="A9" s="131">
        <v>2525258793</v>
      </c>
      <c r="B9" s="123" t="s">
        <v>2456</v>
      </c>
      <c r="C9" s="136" t="s">
        <v>2457</v>
      </c>
      <c r="D9" s="118"/>
      <c r="E9" s="27"/>
    </row>
    <row r="10" spans="1:12" x14ac:dyDescent="0.25">
      <c r="A10" s="131">
        <v>2525258794</v>
      </c>
      <c r="B10" s="123" t="s">
        <v>2458</v>
      </c>
      <c r="C10" s="136" t="s">
        <v>2459</v>
      </c>
      <c r="D10" s="118"/>
      <c r="E10" s="27"/>
    </row>
    <row r="11" spans="1:12" x14ac:dyDescent="0.25">
      <c r="A11" s="131">
        <v>2525258795</v>
      </c>
      <c r="B11" s="123" t="s">
        <v>2460</v>
      </c>
      <c r="C11" s="136" t="s">
        <v>2452</v>
      </c>
      <c r="D11" s="117"/>
      <c r="E11" s="27"/>
    </row>
    <row r="12" spans="1:12" x14ac:dyDescent="0.25">
      <c r="A12" s="131">
        <v>2525259033</v>
      </c>
      <c r="B12" s="123" t="s">
        <v>2461</v>
      </c>
      <c r="C12" s="136" t="s">
        <v>2452</v>
      </c>
      <c r="D12" s="117"/>
      <c r="E12" s="27"/>
    </row>
    <row r="13" spans="1:12" x14ac:dyDescent="0.25">
      <c r="A13" s="131">
        <v>2525259073</v>
      </c>
      <c r="B13" s="123" t="s">
        <v>2462</v>
      </c>
      <c r="C13" s="136" t="s">
        <v>2463</v>
      </c>
      <c r="D13" s="118"/>
      <c r="E13" s="27"/>
    </row>
    <row r="14" spans="1:12" x14ac:dyDescent="0.25">
      <c r="A14" s="131">
        <v>2525259834</v>
      </c>
      <c r="B14" s="123" t="s">
        <v>2464</v>
      </c>
      <c r="C14" s="136" t="s">
        <v>2465</v>
      </c>
      <c r="D14" s="118"/>
      <c r="E14" s="27"/>
    </row>
    <row r="15" spans="1:12" x14ac:dyDescent="0.25">
      <c r="A15" s="131">
        <v>2525260176</v>
      </c>
      <c r="B15" s="125" t="s">
        <v>2466</v>
      </c>
      <c r="C15" s="136" t="s">
        <v>2467</v>
      </c>
      <c r="D15" s="118"/>
      <c r="E15" s="27"/>
    </row>
    <row r="16" spans="1:12" x14ac:dyDescent="0.25">
      <c r="A16" s="131">
        <v>2525260244</v>
      </c>
      <c r="B16" s="123" t="s">
        <v>2468</v>
      </c>
      <c r="C16" s="136" t="s">
        <v>2469</v>
      </c>
      <c r="D16" s="118"/>
      <c r="E16" s="27"/>
    </row>
    <row r="17" spans="1:5" x14ac:dyDescent="0.25">
      <c r="A17" s="131">
        <v>2525260398</v>
      </c>
      <c r="B17" s="123" t="s">
        <v>2470</v>
      </c>
      <c r="C17" s="136" t="s">
        <v>2471</v>
      </c>
      <c r="D17" s="118"/>
      <c r="E17" s="27"/>
    </row>
    <row r="18" spans="1:5" x14ac:dyDescent="0.25">
      <c r="A18" s="131">
        <v>2525260494</v>
      </c>
      <c r="B18" s="123" t="s">
        <v>2472</v>
      </c>
      <c r="C18" s="136" t="s">
        <v>2459</v>
      </c>
      <c r="D18" s="118"/>
      <c r="E18" s="27"/>
    </row>
    <row r="19" spans="1:5" x14ac:dyDescent="0.25">
      <c r="A19" s="131">
        <v>2525260696</v>
      </c>
      <c r="B19" s="123" t="s">
        <v>2473</v>
      </c>
      <c r="C19" s="136" t="s">
        <v>2452</v>
      </c>
      <c r="D19" s="118"/>
      <c r="E19" s="27"/>
    </row>
    <row r="20" spans="1:5" x14ac:dyDescent="0.25">
      <c r="A20" s="27"/>
      <c r="B20" s="27"/>
      <c r="C20" s="27"/>
      <c r="D20" s="27"/>
      <c r="E20" s="27"/>
    </row>
    <row r="21" spans="1:5" ht="15.75" x14ac:dyDescent="0.25">
      <c r="A21" s="124" t="s">
        <v>2474</v>
      </c>
      <c r="B21" s="27"/>
      <c r="C21" s="27"/>
      <c r="D21" s="122"/>
      <c r="E21" s="27"/>
    </row>
    <row r="22" spans="1:5" ht="15.75" thickBot="1" x14ac:dyDescent="0.3">
      <c r="A22" s="135" t="s">
        <v>2475</v>
      </c>
      <c r="B22" s="135" t="s">
        <v>2330</v>
      </c>
      <c r="C22" s="135" t="s">
        <v>2448</v>
      </c>
      <c r="D22" s="123"/>
    </row>
    <row r="23" spans="1:5" x14ac:dyDescent="0.25">
      <c r="A23" s="126">
        <v>2545789980</v>
      </c>
      <c r="B23" s="123" t="s">
        <v>2476</v>
      </c>
      <c r="C23" s="136" t="s">
        <v>2452</v>
      </c>
      <c r="D23" s="123"/>
    </row>
    <row r="24" spans="1:5" x14ac:dyDescent="0.25">
      <c r="A24" s="126">
        <v>2545790108</v>
      </c>
      <c r="B24" s="123" t="s">
        <v>2477</v>
      </c>
      <c r="C24" s="136" t="s">
        <v>2452</v>
      </c>
      <c r="D24" s="123"/>
    </row>
    <row r="25" spans="1:5" x14ac:dyDescent="0.25">
      <c r="A25" s="126">
        <v>2545790186</v>
      </c>
      <c r="B25" s="123" t="s">
        <v>2478</v>
      </c>
      <c r="C25" s="136" t="s">
        <v>2452</v>
      </c>
      <c r="D25" s="123"/>
    </row>
    <row r="26" spans="1:5" x14ac:dyDescent="0.25">
      <c r="A26" s="126">
        <v>2545790246</v>
      </c>
      <c r="B26" s="123" t="s">
        <v>2479</v>
      </c>
      <c r="C26" s="136" t="s">
        <v>2452</v>
      </c>
      <c r="D26" s="123"/>
    </row>
    <row r="27" spans="1:5" x14ac:dyDescent="0.25">
      <c r="A27" s="126">
        <v>2545790302</v>
      </c>
      <c r="B27" s="123" t="s">
        <v>2480</v>
      </c>
      <c r="C27" s="136" t="s">
        <v>2452</v>
      </c>
      <c r="D27" s="123"/>
    </row>
    <row r="28" spans="1:5" x14ac:dyDescent="0.25">
      <c r="A28" s="126">
        <v>2545790332</v>
      </c>
      <c r="B28" s="123" t="s">
        <v>2481</v>
      </c>
      <c r="C28" s="136" t="s">
        <v>2452</v>
      </c>
      <c r="D28" s="123"/>
    </row>
    <row r="29" spans="1:5" x14ac:dyDescent="0.25">
      <c r="A29" s="126">
        <v>2545790430</v>
      </c>
      <c r="B29" s="123" t="s">
        <v>2482</v>
      </c>
      <c r="C29" s="136" t="s">
        <v>2452</v>
      </c>
      <c r="D29" s="123"/>
    </row>
    <row r="30" spans="1:5" x14ac:dyDescent="0.25">
      <c r="A30" s="126">
        <v>2545790550</v>
      </c>
      <c r="B30" s="123" t="s">
        <v>2483</v>
      </c>
      <c r="C30" s="136" t="s">
        <v>2452</v>
      </c>
      <c r="D30" s="123"/>
    </row>
    <row r="31" spans="1:5" x14ac:dyDescent="0.25">
      <c r="A31" s="126">
        <v>2545790897</v>
      </c>
      <c r="B31" s="123" t="s">
        <v>2484</v>
      </c>
      <c r="C31" s="136" t="s">
        <v>2452</v>
      </c>
      <c r="D31" s="123"/>
    </row>
    <row r="32" spans="1:5" x14ac:dyDescent="0.25">
      <c r="A32" s="126">
        <v>2545790973</v>
      </c>
      <c r="B32" s="123" t="s">
        <v>2485</v>
      </c>
      <c r="C32" s="136" t="s">
        <v>2452</v>
      </c>
      <c r="D32" s="123"/>
    </row>
    <row r="33" spans="1:4" x14ac:dyDescent="0.25">
      <c r="A33" s="126">
        <v>2545790984</v>
      </c>
      <c r="B33" s="123" t="s">
        <v>2486</v>
      </c>
      <c r="C33" s="136" t="s">
        <v>2452</v>
      </c>
      <c r="D33" s="123"/>
    </row>
    <row r="34" spans="1:4" x14ac:dyDescent="0.25">
      <c r="A34" s="126">
        <v>2545791005</v>
      </c>
      <c r="B34" s="123" t="s">
        <v>2487</v>
      </c>
      <c r="C34" s="136" t="s">
        <v>2452</v>
      </c>
      <c r="D34" s="123"/>
    </row>
    <row r="35" spans="1:4" x14ac:dyDescent="0.25">
      <c r="A35" s="126">
        <v>2545791006</v>
      </c>
      <c r="B35" s="123" t="s">
        <v>2488</v>
      </c>
      <c r="C35" s="136" t="s">
        <v>2452</v>
      </c>
      <c r="D35" s="123"/>
    </row>
    <row r="36" spans="1:4" x14ac:dyDescent="0.25">
      <c r="A36" s="126">
        <v>2545791253</v>
      </c>
      <c r="B36" s="123" t="s">
        <v>2489</v>
      </c>
      <c r="C36" s="136" t="s">
        <v>2452</v>
      </c>
      <c r="D36" s="123"/>
    </row>
    <row r="37" spans="1:4" x14ac:dyDescent="0.25">
      <c r="A37" s="126">
        <v>2545791271</v>
      </c>
      <c r="B37" s="123" t="s">
        <v>2490</v>
      </c>
      <c r="C37" s="136" t="s">
        <v>2452</v>
      </c>
      <c r="D37" s="123"/>
    </row>
    <row r="38" spans="1:4" x14ac:dyDescent="0.25">
      <c r="A38" s="126">
        <v>2545791453</v>
      </c>
      <c r="B38" s="123" t="s">
        <v>2491</v>
      </c>
      <c r="C38" s="136" t="s">
        <v>2452</v>
      </c>
      <c r="D38" s="123"/>
    </row>
    <row r="39" spans="1:4" x14ac:dyDescent="0.25">
      <c r="A39" s="126">
        <v>2545791633</v>
      </c>
      <c r="B39" s="123" t="s">
        <v>2492</v>
      </c>
      <c r="C39" s="136" t="s">
        <v>2452</v>
      </c>
      <c r="D39" s="123"/>
    </row>
    <row r="40" spans="1:4" x14ac:dyDescent="0.25">
      <c r="A40" s="126">
        <v>2545791638</v>
      </c>
      <c r="B40" s="123" t="s">
        <v>2493</v>
      </c>
      <c r="C40" s="136" t="s">
        <v>2452</v>
      </c>
      <c r="D40" s="123"/>
    </row>
    <row r="41" spans="1:4" x14ac:dyDescent="0.25">
      <c r="A41" s="126">
        <v>2545792013</v>
      </c>
      <c r="B41" s="123" t="s">
        <v>2494</v>
      </c>
      <c r="C41" s="136" t="s">
        <v>2452</v>
      </c>
      <c r="D41" s="123"/>
    </row>
    <row r="42" spans="1:4" x14ac:dyDescent="0.25">
      <c r="A42" s="126">
        <v>2545792397</v>
      </c>
      <c r="B42" s="123" t="s">
        <v>2495</v>
      </c>
      <c r="C42" s="136" t="s">
        <v>2452</v>
      </c>
      <c r="D42" s="123"/>
    </row>
    <row r="43" spans="1:4" x14ac:dyDescent="0.25">
      <c r="A43" s="126">
        <v>2545792465</v>
      </c>
      <c r="B43" s="123" t="s">
        <v>2496</v>
      </c>
      <c r="C43" s="136" t="s">
        <v>2452</v>
      </c>
      <c r="D43" s="123"/>
    </row>
    <row r="44" spans="1:4" x14ac:dyDescent="0.25">
      <c r="A44" s="126">
        <v>2545792570</v>
      </c>
      <c r="B44" s="123" t="s">
        <v>2497</v>
      </c>
      <c r="C44" s="136" t="s">
        <v>2452</v>
      </c>
      <c r="D44" s="123"/>
    </row>
    <row r="45" spans="1:4" x14ac:dyDescent="0.25">
      <c r="A45" s="126">
        <v>2545792748</v>
      </c>
      <c r="B45" s="123" t="s">
        <v>2498</v>
      </c>
      <c r="C45" s="136" t="s">
        <v>2452</v>
      </c>
      <c r="D45" s="120"/>
    </row>
    <row r="46" spans="1:4" x14ac:dyDescent="0.25">
      <c r="A46" s="27"/>
      <c r="B46" s="27"/>
      <c r="C46" s="27"/>
      <c r="D46" s="27"/>
    </row>
    <row r="47" spans="1:4" ht="15.75" x14ac:dyDescent="0.25">
      <c r="A47" s="124" t="s">
        <v>2499</v>
      </c>
      <c r="B47" s="129"/>
      <c r="C47" s="129"/>
      <c r="D47" s="27"/>
    </row>
    <row r="48" spans="1:4" ht="15.75" thickBot="1" x14ac:dyDescent="0.3">
      <c r="A48" s="135" t="s">
        <v>2475</v>
      </c>
      <c r="B48" s="135" t="s">
        <v>2330</v>
      </c>
      <c r="C48" s="135" t="s">
        <v>2448</v>
      </c>
      <c r="D48" s="120"/>
    </row>
    <row r="49" spans="1:4" x14ac:dyDescent="0.25">
      <c r="A49" s="132">
        <v>2545795850</v>
      </c>
      <c r="B49" s="133" t="s">
        <v>2500</v>
      </c>
      <c r="C49" s="130" t="s">
        <v>2452</v>
      </c>
      <c r="D49" s="126"/>
    </row>
    <row r="50" spans="1:4" x14ac:dyDescent="0.25">
      <c r="A50" s="132">
        <v>2545795914</v>
      </c>
      <c r="B50" s="133" t="s">
        <v>2501</v>
      </c>
      <c r="C50" s="130" t="s">
        <v>2452</v>
      </c>
      <c r="D50" s="126"/>
    </row>
    <row r="51" spans="1:4" x14ac:dyDescent="0.25">
      <c r="A51" s="132">
        <v>2545795978</v>
      </c>
      <c r="B51" s="133" t="s">
        <v>2502</v>
      </c>
      <c r="C51" s="130" t="s">
        <v>2452</v>
      </c>
      <c r="D51" s="126"/>
    </row>
    <row r="52" spans="1:4" x14ac:dyDescent="0.25">
      <c r="A52" s="132">
        <v>2545796117</v>
      </c>
      <c r="B52" s="133" t="s">
        <v>2503</v>
      </c>
      <c r="C52" s="130" t="s">
        <v>2452</v>
      </c>
      <c r="D52" s="126"/>
    </row>
    <row r="53" spans="1:4" x14ac:dyDescent="0.25">
      <c r="A53" s="132">
        <v>2545796123</v>
      </c>
      <c r="B53" s="133" t="s">
        <v>2504</v>
      </c>
      <c r="C53" s="130" t="s">
        <v>2452</v>
      </c>
      <c r="D53" s="126"/>
    </row>
    <row r="54" spans="1:4" x14ac:dyDescent="0.25">
      <c r="A54" s="132">
        <v>2545796319</v>
      </c>
      <c r="B54" s="133" t="s">
        <v>2505</v>
      </c>
      <c r="C54" s="130" t="s">
        <v>2452</v>
      </c>
      <c r="D54" s="126"/>
    </row>
    <row r="55" spans="1:4" x14ac:dyDescent="0.25">
      <c r="A55" s="132">
        <v>2545796344</v>
      </c>
      <c r="B55" s="133" t="s">
        <v>2506</v>
      </c>
      <c r="C55" s="130" t="s">
        <v>2452</v>
      </c>
      <c r="D55" s="126"/>
    </row>
    <row r="56" spans="1:4" x14ac:dyDescent="0.25">
      <c r="A56" s="132">
        <v>2545796577</v>
      </c>
      <c r="B56" s="133" t="s">
        <v>2507</v>
      </c>
      <c r="C56" s="130" t="s">
        <v>2452</v>
      </c>
      <c r="D56" s="126"/>
    </row>
    <row r="57" spans="1:4" x14ac:dyDescent="0.25">
      <c r="A57" s="132">
        <v>2545796692</v>
      </c>
      <c r="B57" s="133" t="s">
        <v>2508</v>
      </c>
      <c r="C57" s="130" t="s">
        <v>2452</v>
      </c>
      <c r="D57" s="126"/>
    </row>
    <row r="58" spans="1:4" x14ac:dyDescent="0.25">
      <c r="A58" s="132">
        <v>2545796865</v>
      </c>
      <c r="B58" s="133" t="s">
        <v>2509</v>
      </c>
      <c r="C58" s="130" t="s">
        <v>2452</v>
      </c>
      <c r="D58" s="126"/>
    </row>
    <row r="59" spans="1:4" x14ac:dyDescent="0.25">
      <c r="A59" s="132">
        <v>2545796897</v>
      </c>
      <c r="B59" s="133" t="s">
        <v>2510</v>
      </c>
      <c r="C59" s="130" t="s">
        <v>2452</v>
      </c>
      <c r="D59" s="126"/>
    </row>
    <row r="60" spans="1:4" x14ac:dyDescent="0.25">
      <c r="A60" s="132">
        <v>2545796903</v>
      </c>
      <c r="B60" s="133" t="s">
        <v>2511</v>
      </c>
      <c r="C60" s="130" t="s">
        <v>2452</v>
      </c>
      <c r="D60" s="126"/>
    </row>
    <row r="61" spans="1:4" x14ac:dyDescent="0.25">
      <c r="A61" s="132">
        <v>2545797065</v>
      </c>
      <c r="B61" s="133" t="s">
        <v>2512</v>
      </c>
      <c r="C61" s="130" t="s">
        <v>2513</v>
      </c>
      <c r="D61" s="126"/>
    </row>
    <row r="62" spans="1:4" x14ac:dyDescent="0.25">
      <c r="A62" s="132">
        <v>2545797124</v>
      </c>
      <c r="B62" s="133" t="s">
        <v>2514</v>
      </c>
      <c r="C62" s="130" t="s">
        <v>2452</v>
      </c>
      <c r="D62" s="126"/>
    </row>
    <row r="63" spans="1:4" x14ac:dyDescent="0.25">
      <c r="A63" s="132">
        <v>2545797487</v>
      </c>
      <c r="B63" s="133" t="s">
        <v>2515</v>
      </c>
      <c r="C63" s="130" t="s">
        <v>2452</v>
      </c>
      <c r="D63" s="126"/>
    </row>
    <row r="64" spans="1:4" x14ac:dyDescent="0.25">
      <c r="A64" s="132">
        <v>2545797488</v>
      </c>
      <c r="B64" s="133" t="s">
        <v>2516</v>
      </c>
      <c r="C64" s="130" t="s">
        <v>2452</v>
      </c>
      <c r="D64" s="126"/>
    </row>
    <row r="65" spans="1:4" x14ac:dyDescent="0.25">
      <c r="A65" s="132">
        <v>2545797489</v>
      </c>
      <c r="B65" s="133" t="s">
        <v>2517</v>
      </c>
      <c r="C65" s="130" t="s">
        <v>2452</v>
      </c>
      <c r="D65" s="126"/>
    </row>
    <row r="66" spans="1:4" x14ac:dyDescent="0.25">
      <c r="A66" s="132">
        <v>2545797519</v>
      </c>
      <c r="B66" s="133" t="s">
        <v>2518</v>
      </c>
      <c r="C66" s="130" t="s">
        <v>2452</v>
      </c>
      <c r="D66" s="126"/>
    </row>
    <row r="67" spans="1:4" x14ac:dyDescent="0.25">
      <c r="A67" s="132">
        <v>2545797551</v>
      </c>
      <c r="B67" s="133" t="s">
        <v>2519</v>
      </c>
      <c r="C67" s="130" t="s">
        <v>2452</v>
      </c>
      <c r="D67" s="126"/>
    </row>
    <row r="68" spans="1:4" x14ac:dyDescent="0.25">
      <c r="A68" s="132">
        <v>2545797673</v>
      </c>
      <c r="B68" s="133" t="s">
        <v>2520</v>
      </c>
      <c r="C68" s="130" t="s">
        <v>2452</v>
      </c>
      <c r="D68" s="126"/>
    </row>
    <row r="69" spans="1:4" x14ac:dyDescent="0.25">
      <c r="A69" s="132">
        <v>2545797711</v>
      </c>
      <c r="B69" s="133" t="s">
        <v>2521</v>
      </c>
      <c r="C69" s="130" t="s">
        <v>2452</v>
      </c>
      <c r="D69" s="126"/>
    </row>
    <row r="70" spans="1:4" x14ac:dyDescent="0.25">
      <c r="A70" s="132">
        <v>2545797791</v>
      </c>
      <c r="B70" s="133" t="s">
        <v>2522</v>
      </c>
      <c r="C70" s="130" t="s">
        <v>2452</v>
      </c>
      <c r="D70" s="126"/>
    </row>
    <row r="71" spans="1:4" x14ac:dyDescent="0.25">
      <c r="A71" s="132">
        <v>2545797964</v>
      </c>
      <c r="B71" s="133" t="s">
        <v>2523</v>
      </c>
      <c r="C71" s="130" t="s">
        <v>2452</v>
      </c>
      <c r="D71" s="126"/>
    </row>
    <row r="72" spans="1:4" x14ac:dyDescent="0.25">
      <c r="A72" s="132">
        <v>2545798192</v>
      </c>
      <c r="B72" s="133" t="s">
        <v>2524</v>
      </c>
      <c r="C72" s="130" t="s">
        <v>2452</v>
      </c>
      <c r="D72" s="126"/>
    </row>
    <row r="73" spans="1:4" x14ac:dyDescent="0.25">
      <c r="A73" s="132">
        <v>2545798225</v>
      </c>
      <c r="B73" s="133" t="s">
        <v>2525</v>
      </c>
      <c r="C73" s="130" t="s">
        <v>2452</v>
      </c>
      <c r="D73" s="126"/>
    </row>
    <row r="74" spans="1:4" x14ac:dyDescent="0.25">
      <c r="A74" s="132">
        <v>2545798236</v>
      </c>
      <c r="B74" s="133" t="s">
        <v>2526</v>
      </c>
      <c r="C74" s="130" t="s">
        <v>2527</v>
      </c>
      <c r="D74" s="126"/>
    </row>
    <row r="75" spans="1:4" x14ac:dyDescent="0.25">
      <c r="A75" s="132">
        <v>2545798606</v>
      </c>
      <c r="B75" s="133" t="s">
        <v>2528</v>
      </c>
      <c r="C75" s="130" t="s">
        <v>2452</v>
      </c>
      <c r="D75" s="126"/>
    </row>
    <row r="76" spans="1:4" x14ac:dyDescent="0.25">
      <c r="A76" s="132">
        <v>2545798657</v>
      </c>
      <c r="B76" s="133" t="s">
        <v>2529</v>
      </c>
      <c r="C76" s="130" t="s">
        <v>2452</v>
      </c>
      <c r="D76" s="126"/>
    </row>
    <row r="77" spans="1:4" x14ac:dyDescent="0.25">
      <c r="A77" s="126"/>
      <c r="B77" s="126"/>
      <c r="C77" s="126"/>
      <c r="D77" s="126"/>
    </row>
    <row r="78" spans="1:4" ht="15.75" x14ac:dyDescent="0.25">
      <c r="A78" s="115" t="s">
        <v>2530</v>
      </c>
      <c r="C78">
        <v>57</v>
      </c>
      <c r="D78" s="27"/>
    </row>
    <row r="79" spans="1:4" ht="15.75" thickBot="1" x14ac:dyDescent="0.3">
      <c r="A79" s="135" t="s">
        <v>2475</v>
      </c>
      <c r="B79" s="135" t="s">
        <v>2330</v>
      </c>
      <c r="C79" s="135" t="s">
        <v>2448</v>
      </c>
      <c r="D79" s="126"/>
    </row>
    <row r="80" spans="1:4" x14ac:dyDescent="0.25">
      <c r="A80" s="126">
        <v>2545792914</v>
      </c>
      <c r="B80" s="136" t="s">
        <v>2531</v>
      </c>
      <c r="C80" s="136" t="s">
        <v>2452</v>
      </c>
      <c r="D80" s="126"/>
    </row>
    <row r="81" spans="1:4" x14ac:dyDescent="0.25">
      <c r="A81" s="126">
        <v>2545793393</v>
      </c>
      <c r="B81" s="136" t="s">
        <v>2532</v>
      </c>
      <c r="C81" s="136" t="s">
        <v>2452</v>
      </c>
      <c r="D81" s="126"/>
    </row>
    <row r="82" spans="1:4" x14ac:dyDescent="0.25">
      <c r="A82" s="126">
        <v>2545793443</v>
      </c>
      <c r="B82" s="136" t="s">
        <v>2533</v>
      </c>
      <c r="C82" s="136" t="s">
        <v>2452</v>
      </c>
      <c r="D82" s="126"/>
    </row>
    <row r="83" spans="1:4" x14ac:dyDescent="0.25">
      <c r="A83" s="126">
        <v>2545793483</v>
      </c>
      <c r="B83" s="136" t="s">
        <v>2534</v>
      </c>
      <c r="C83" s="136" t="s">
        <v>2452</v>
      </c>
      <c r="D83" s="126"/>
    </row>
    <row r="84" spans="1:4" x14ac:dyDescent="0.25">
      <c r="A84" s="126">
        <v>2545795603</v>
      </c>
      <c r="B84" s="136" t="s">
        <v>2535</v>
      </c>
      <c r="C84" s="136" t="s">
        <v>2452</v>
      </c>
      <c r="D84" s="126"/>
    </row>
    <row r="85" spans="1:4" x14ac:dyDescent="0.25">
      <c r="A85" s="27"/>
      <c r="B85" s="27"/>
      <c r="C85" s="27"/>
      <c r="D85" s="27"/>
    </row>
    <row r="86" spans="1:4" ht="15.75" x14ac:dyDescent="0.25">
      <c r="A86" s="115" t="s">
        <v>2536</v>
      </c>
      <c r="D86" s="27"/>
    </row>
    <row r="87" spans="1:4" ht="15.75" thickBot="1" x14ac:dyDescent="0.3">
      <c r="A87" s="135" t="s">
        <v>2475</v>
      </c>
      <c r="B87" s="135" t="s">
        <v>2330</v>
      </c>
      <c r="C87" s="135" t="s">
        <v>2448</v>
      </c>
      <c r="D87" s="120"/>
    </row>
    <row r="88" spans="1:4" x14ac:dyDescent="0.25">
      <c r="A88" s="131">
        <v>2525258903</v>
      </c>
      <c r="B88" s="121" t="s">
        <v>2537</v>
      </c>
      <c r="C88" s="136" t="s">
        <v>2538</v>
      </c>
      <c r="D88" s="123"/>
    </row>
    <row r="89" spans="1:4" x14ac:dyDescent="0.25">
      <c r="A89" s="131">
        <v>2525259269</v>
      </c>
      <c r="B89" s="121" t="s">
        <v>2539</v>
      </c>
      <c r="C89" s="136" t="s">
        <v>2452</v>
      </c>
      <c r="D89" s="123"/>
    </row>
    <row r="90" spans="1:4" x14ac:dyDescent="0.25">
      <c r="A90" s="131">
        <v>2525260510</v>
      </c>
      <c r="B90" s="121" t="s">
        <v>2540</v>
      </c>
      <c r="C90" s="136" t="s">
        <v>2541</v>
      </c>
      <c r="D90" s="123"/>
    </row>
    <row r="91" spans="1:4" x14ac:dyDescent="0.25">
      <c r="A91" s="27"/>
      <c r="B91" s="27"/>
      <c r="C91" s="27"/>
      <c r="D91" s="27"/>
    </row>
    <row r="92" spans="1:4" ht="15.75" x14ac:dyDescent="0.25">
      <c r="A92" s="115" t="s">
        <v>2579</v>
      </c>
      <c r="B92" s="27"/>
      <c r="C92" s="27"/>
      <c r="D92" s="27"/>
    </row>
    <row r="93" spans="1:4" x14ac:dyDescent="0.25">
      <c r="A93" s="137" t="s">
        <v>2542</v>
      </c>
    </row>
    <row r="94" spans="1:4" x14ac:dyDescent="0.25">
      <c r="A94" s="138" t="s">
        <v>2543</v>
      </c>
    </row>
    <row r="96" spans="1:4" ht="15.75" x14ac:dyDescent="0.25">
      <c r="A96" s="115" t="s">
        <v>2578</v>
      </c>
      <c r="D96" s="122"/>
    </row>
    <row r="97" spans="1:4" ht="15.75" thickBot="1" x14ac:dyDescent="0.3">
      <c r="A97" s="135" t="s">
        <v>2475</v>
      </c>
      <c r="B97" s="147" t="s">
        <v>2330</v>
      </c>
      <c r="C97" s="147" t="s">
        <v>2448</v>
      </c>
      <c r="D97" s="126"/>
    </row>
    <row r="98" spans="1:4" x14ac:dyDescent="0.25">
      <c r="A98" s="146">
        <v>2545793972</v>
      </c>
      <c r="B98" s="148" t="s">
        <v>2335</v>
      </c>
      <c r="C98" s="148" t="s">
        <v>2336</v>
      </c>
      <c r="D98" s="139"/>
    </row>
    <row r="99" spans="1:4" x14ac:dyDescent="0.25">
      <c r="A99" s="146">
        <v>2525257973</v>
      </c>
      <c r="B99" s="148" t="s">
        <v>2544</v>
      </c>
      <c r="C99" s="148" t="s">
        <v>2545</v>
      </c>
      <c r="D99" s="139"/>
    </row>
    <row r="100" spans="1:4" x14ac:dyDescent="0.25">
      <c r="A100" s="146">
        <v>2525257974</v>
      </c>
      <c r="B100" s="148" t="s">
        <v>2546</v>
      </c>
      <c r="C100" s="148" t="s">
        <v>2452</v>
      </c>
      <c r="D100" s="139"/>
    </row>
    <row r="101" spans="1:4" x14ac:dyDescent="0.25">
      <c r="A101" s="146">
        <v>2525257975</v>
      </c>
      <c r="B101" s="148" t="s">
        <v>2547</v>
      </c>
      <c r="C101" s="148" t="s">
        <v>2548</v>
      </c>
      <c r="D101" s="139"/>
    </row>
    <row r="102" spans="1:4" x14ac:dyDescent="0.25">
      <c r="A102" s="146">
        <v>2525257977</v>
      </c>
      <c r="B102" s="148" t="s">
        <v>2338</v>
      </c>
      <c r="C102" s="148" t="s">
        <v>2339</v>
      </c>
      <c r="D102" s="139"/>
    </row>
    <row r="103" spans="1:4" x14ac:dyDescent="0.25">
      <c r="A103" s="146">
        <v>2525257979</v>
      </c>
      <c r="B103" s="148" t="s">
        <v>2549</v>
      </c>
      <c r="C103" s="148" t="s">
        <v>2452</v>
      </c>
      <c r="D103" s="140"/>
    </row>
    <row r="104" spans="1:4" x14ac:dyDescent="0.25">
      <c r="A104" s="146">
        <v>2525258066</v>
      </c>
      <c r="B104" s="148" t="s">
        <v>2550</v>
      </c>
      <c r="C104" s="148" t="s">
        <v>2452</v>
      </c>
      <c r="D104" s="141"/>
    </row>
    <row r="105" spans="1:4" x14ac:dyDescent="0.25">
      <c r="A105" s="146">
        <v>2525258763</v>
      </c>
      <c r="B105" s="148" t="s">
        <v>2551</v>
      </c>
      <c r="C105" s="148" t="s">
        <v>2552</v>
      </c>
      <c r="D105" s="142"/>
    </row>
    <row r="106" spans="1:4" x14ac:dyDescent="0.25">
      <c r="A106" s="146">
        <v>2525258911</v>
      </c>
      <c r="B106" s="148" t="s">
        <v>2553</v>
      </c>
      <c r="C106" s="148" t="s">
        <v>2452</v>
      </c>
      <c r="D106" s="142"/>
    </row>
    <row r="107" spans="1:4" x14ac:dyDescent="0.25">
      <c r="A107" s="146">
        <v>2525258912</v>
      </c>
      <c r="B107" s="148" t="s">
        <v>2340</v>
      </c>
      <c r="C107" s="148" t="s">
        <v>2554</v>
      </c>
      <c r="D107" s="142"/>
    </row>
    <row r="108" spans="1:4" x14ac:dyDescent="0.25">
      <c r="A108" s="148">
        <v>2525258913</v>
      </c>
      <c r="B108" s="148" t="s">
        <v>2342</v>
      </c>
      <c r="C108" s="148" t="s">
        <v>2343</v>
      </c>
      <c r="D108" s="140"/>
    </row>
    <row r="109" spans="1:4" x14ac:dyDescent="0.25">
      <c r="A109" s="146">
        <v>2525259432</v>
      </c>
      <c r="B109" s="148" t="s">
        <v>2555</v>
      </c>
      <c r="C109" s="148" t="s">
        <v>2452</v>
      </c>
      <c r="D109" s="140"/>
    </row>
    <row r="110" spans="1:4" x14ac:dyDescent="0.25">
      <c r="A110" s="146">
        <v>2525259471</v>
      </c>
      <c r="B110" s="148" t="s">
        <v>2556</v>
      </c>
      <c r="C110" s="148" t="s">
        <v>2452</v>
      </c>
      <c r="D110" s="140"/>
    </row>
    <row r="111" spans="1:4" x14ac:dyDescent="0.25">
      <c r="A111" s="146">
        <v>2525259588</v>
      </c>
      <c r="B111" s="148" t="s">
        <v>2557</v>
      </c>
      <c r="C111" s="148" t="s">
        <v>2452</v>
      </c>
      <c r="D111" s="140"/>
    </row>
    <row r="112" spans="1:4" x14ac:dyDescent="0.25">
      <c r="A112" s="146">
        <v>2525259802</v>
      </c>
      <c r="B112" s="148" t="s">
        <v>2558</v>
      </c>
      <c r="C112" s="148" t="s">
        <v>2452</v>
      </c>
      <c r="D112" s="143"/>
    </row>
    <row r="113" spans="1:4" x14ac:dyDescent="0.25">
      <c r="A113" s="146">
        <v>2525259833</v>
      </c>
      <c r="B113" s="148" t="s">
        <v>2344</v>
      </c>
      <c r="C113" s="148" t="s">
        <v>2559</v>
      </c>
      <c r="D113" s="144"/>
    </row>
    <row r="114" spans="1:4" x14ac:dyDescent="0.25">
      <c r="A114" s="146">
        <v>2525259835</v>
      </c>
      <c r="B114" s="148" t="s">
        <v>2346</v>
      </c>
      <c r="C114" s="148" t="s">
        <v>2347</v>
      </c>
      <c r="D114" s="144"/>
    </row>
    <row r="115" spans="1:4" x14ac:dyDescent="0.25">
      <c r="A115" s="146">
        <v>2525259836</v>
      </c>
      <c r="B115" s="148" t="s">
        <v>2348</v>
      </c>
      <c r="C115" s="148" t="s">
        <v>2560</v>
      </c>
      <c r="D115" s="145"/>
    </row>
    <row r="116" spans="1:4" x14ac:dyDescent="0.25">
      <c r="A116" s="146">
        <v>2525260102</v>
      </c>
      <c r="B116" s="148" t="s">
        <v>2561</v>
      </c>
      <c r="C116" s="148" t="s">
        <v>2562</v>
      </c>
      <c r="D116" s="145"/>
    </row>
    <row r="117" spans="1:4" x14ac:dyDescent="0.25">
      <c r="A117" s="146">
        <v>2525260103</v>
      </c>
      <c r="B117" s="148" t="s">
        <v>2563</v>
      </c>
      <c r="C117" s="148" t="s">
        <v>2452</v>
      </c>
      <c r="D117" s="140"/>
    </row>
    <row r="118" spans="1:4" x14ac:dyDescent="0.25">
      <c r="A118" s="146">
        <v>2525260470</v>
      </c>
      <c r="B118" s="148" t="s">
        <v>2564</v>
      </c>
      <c r="C118" s="148" t="s">
        <v>2452</v>
      </c>
      <c r="D118" s="140"/>
    </row>
    <row r="119" spans="1:4" x14ac:dyDescent="0.25">
      <c r="A119" s="146">
        <v>2525260673</v>
      </c>
      <c r="B119" s="148" t="s">
        <v>2565</v>
      </c>
      <c r="C119" s="148" t="s">
        <v>2452</v>
      </c>
      <c r="D119" s="140"/>
    </row>
    <row r="120" spans="1:4" x14ac:dyDescent="0.25">
      <c r="A120" s="146">
        <v>2525260808</v>
      </c>
      <c r="B120" s="148" t="s">
        <v>2566</v>
      </c>
      <c r="C120" s="148" t="s">
        <v>2452</v>
      </c>
      <c r="D120" s="126"/>
    </row>
    <row r="121" spans="1:4" x14ac:dyDescent="0.25">
      <c r="A121" s="27"/>
      <c r="B121" s="27"/>
      <c r="C121" s="27"/>
      <c r="D121" s="27"/>
    </row>
    <row r="122" spans="1:4" ht="15.75" x14ac:dyDescent="0.25">
      <c r="A122" s="115" t="s">
        <v>2576</v>
      </c>
      <c r="D122" s="27"/>
    </row>
    <row r="123" spans="1:4" ht="15.75" thickBot="1" x14ac:dyDescent="0.3">
      <c r="A123" s="135" t="s">
        <v>2475</v>
      </c>
      <c r="B123" s="135" t="s">
        <v>2330</v>
      </c>
      <c r="C123" s="135" t="s">
        <v>2448</v>
      </c>
      <c r="D123" s="126"/>
    </row>
    <row r="124" spans="1:4" x14ac:dyDescent="0.25">
      <c r="A124" s="150">
        <v>2545797289</v>
      </c>
      <c r="B124" s="136" t="s">
        <v>2567</v>
      </c>
      <c r="C124" s="136" t="s">
        <v>2452</v>
      </c>
      <c r="D124" s="126"/>
    </row>
    <row r="125" spans="1:4" x14ac:dyDescent="0.25">
      <c r="A125" s="27"/>
      <c r="B125" s="27"/>
      <c r="C125" s="27"/>
      <c r="D125" s="27"/>
    </row>
    <row r="126" spans="1:4" ht="15.75" x14ac:dyDescent="0.25">
      <c r="A126" s="115" t="s">
        <v>2577</v>
      </c>
      <c r="D126" s="27"/>
    </row>
    <row r="127" spans="1:4" ht="15.75" thickBot="1" x14ac:dyDescent="0.3">
      <c r="A127" s="134" t="s">
        <v>2475</v>
      </c>
      <c r="B127" s="135" t="s">
        <v>2330</v>
      </c>
      <c r="C127" s="135" t="s">
        <v>2448</v>
      </c>
      <c r="D127" s="126"/>
    </row>
    <row r="128" spans="1:4" x14ac:dyDescent="0.25">
      <c r="A128" s="146">
        <v>2545790461</v>
      </c>
      <c r="B128" s="149" t="s">
        <v>2568</v>
      </c>
      <c r="C128" s="149" t="s">
        <v>2569</v>
      </c>
      <c r="D128" s="126"/>
    </row>
    <row r="129" spans="1:5" x14ac:dyDescent="0.25">
      <c r="A129" s="146">
        <v>2545791292</v>
      </c>
      <c r="B129" s="149" t="s">
        <v>2570</v>
      </c>
      <c r="C129" s="149" t="s">
        <v>2452</v>
      </c>
      <c r="D129" s="126"/>
    </row>
    <row r="130" spans="1:5" x14ac:dyDescent="0.25">
      <c r="A130" s="146">
        <v>2545791474</v>
      </c>
      <c r="B130" s="149" t="s">
        <v>2571</v>
      </c>
      <c r="C130" s="149" t="s">
        <v>2452</v>
      </c>
      <c r="D130" s="126"/>
    </row>
    <row r="131" spans="1:5" x14ac:dyDescent="0.25">
      <c r="A131" s="146">
        <v>2545791629</v>
      </c>
      <c r="B131" s="149" t="s">
        <v>2572</v>
      </c>
      <c r="C131" s="149" t="s">
        <v>2452</v>
      </c>
      <c r="D131" s="126"/>
    </row>
    <row r="132" spans="1:5" x14ac:dyDescent="0.25">
      <c r="A132" s="146">
        <v>2545792035</v>
      </c>
      <c r="B132" s="149" t="s">
        <v>2573</v>
      </c>
      <c r="C132" s="149" t="s">
        <v>2452</v>
      </c>
      <c r="D132" s="126"/>
    </row>
    <row r="133" spans="1:5" x14ac:dyDescent="0.25">
      <c r="A133" s="146">
        <v>2545792164</v>
      </c>
      <c r="B133" s="149" t="s">
        <v>2574</v>
      </c>
      <c r="C133" s="149" t="s">
        <v>2452</v>
      </c>
      <c r="D133" s="126"/>
    </row>
    <row r="134" spans="1:5" x14ac:dyDescent="0.25">
      <c r="A134" s="146">
        <v>2545792180</v>
      </c>
      <c r="B134" s="149" t="s">
        <v>2575</v>
      </c>
      <c r="C134" s="149" t="s">
        <v>2452</v>
      </c>
      <c r="D134" s="126"/>
    </row>
    <row r="135" spans="1:5" x14ac:dyDescent="0.25">
      <c r="A135" s="27"/>
      <c r="B135" s="27"/>
      <c r="C135" s="27"/>
      <c r="D135" s="27"/>
    </row>
    <row r="136" spans="1:5" ht="15.75" x14ac:dyDescent="0.25">
      <c r="A136" s="153" t="s">
        <v>2580</v>
      </c>
      <c r="B136" s="27"/>
      <c r="C136" s="27"/>
      <c r="D136" s="27"/>
    </row>
    <row r="137" spans="1:5" x14ac:dyDescent="0.25">
      <c r="A137" s="151" t="s">
        <v>2542</v>
      </c>
    </row>
    <row r="138" spans="1:5" x14ac:dyDescent="0.25">
      <c r="A138" s="152" t="s">
        <v>2543</v>
      </c>
    </row>
    <row r="140" spans="1:5" ht="15.75" x14ac:dyDescent="0.25">
      <c r="A140" s="153" t="s">
        <v>2581</v>
      </c>
      <c r="B140" s="128"/>
      <c r="C140" s="128"/>
    </row>
    <row r="141" spans="1:5" ht="15.75" thickBot="1" x14ac:dyDescent="0.3">
      <c r="A141" s="165" t="s">
        <v>2475</v>
      </c>
      <c r="B141" s="119" t="s">
        <v>2330</v>
      </c>
      <c r="C141" s="119" t="s">
        <v>2448</v>
      </c>
      <c r="D141" s="27"/>
      <c r="E141" s="27"/>
    </row>
    <row r="142" spans="1:5" x14ac:dyDescent="0.25">
      <c r="A142" s="187" t="s">
        <v>2582</v>
      </c>
      <c r="B142" s="188"/>
      <c r="C142" s="188"/>
      <c r="D142" s="27"/>
      <c r="E142" s="126"/>
    </row>
    <row r="143" spans="1:5" x14ac:dyDescent="0.25">
      <c r="A143" s="155">
        <v>2545790881</v>
      </c>
      <c r="B143" s="148" t="s">
        <v>2583</v>
      </c>
      <c r="C143" s="148" t="s">
        <v>2452</v>
      </c>
      <c r="D143" s="27"/>
      <c r="E143" s="159"/>
    </row>
    <row r="144" spans="1:5" x14ac:dyDescent="0.25">
      <c r="A144" s="155">
        <v>2545791436</v>
      </c>
      <c r="B144" s="148" t="s">
        <v>2584</v>
      </c>
      <c r="C144" s="148" t="s">
        <v>2452</v>
      </c>
      <c r="D144" s="27"/>
      <c r="E144" s="159"/>
    </row>
    <row r="145" spans="1:5" x14ac:dyDescent="0.25">
      <c r="A145" s="155">
        <v>2545791545</v>
      </c>
      <c r="B145" s="148" t="s">
        <v>2585</v>
      </c>
      <c r="C145" s="148" t="s">
        <v>2452</v>
      </c>
      <c r="D145" s="27"/>
      <c r="E145" s="159"/>
    </row>
    <row r="146" spans="1:5" x14ac:dyDescent="0.25">
      <c r="A146" s="155">
        <v>2545792340</v>
      </c>
      <c r="B146" s="148" t="s">
        <v>2586</v>
      </c>
      <c r="C146" s="148" t="s">
        <v>2587</v>
      </c>
      <c r="D146" s="27"/>
      <c r="E146" s="160"/>
    </row>
    <row r="147" spans="1:5" x14ac:dyDescent="0.25">
      <c r="A147" s="156">
        <v>2545792626</v>
      </c>
      <c r="B147" s="148" t="s">
        <v>2588</v>
      </c>
      <c r="C147" s="148" t="s">
        <v>2589</v>
      </c>
      <c r="D147" s="27"/>
      <c r="E147" s="161"/>
    </row>
    <row r="148" spans="1:5" x14ac:dyDescent="0.25">
      <c r="A148" s="186" t="s">
        <v>2590</v>
      </c>
      <c r="B148" s="185"/>
      <c r="C148" s="185"/>
      <c r="D148" s="157"/>
      <c r="E148" s="126"/>
    </row>
    <row r="149" spans="1:5" x14ac:dyDescent="0.25">
      <c r="A149" s="158">
        <v>2545793814</v>
      </c>
      <c r="B149" s="173" t="s">
        <v>2591</v>
      </c>
      <c r="C149" s="173" t="s">
        <v>2452</v>
      </c>
      <c r="D149" s="27"/>
      <c r="E149" s="126"/>
    </row>
    <row r="150" spans="1:5" x14ac:dyDescent="0.25">
      <c r="A150" s="158">
        <v>2545794370</v>
      </c>
      <c r="B150" s="173" t="s">
        <v>2592</v>
      </c>
      <c r="C150" s="173" t="s">
        <v>2452</v>
      </c>
      <c r="D150" s="27"/>
      <c r="E150" s="159"/>
    </row>
    <row r="151" spans="1:5" x14ac:dyDescent="0.25">
      <c r="A151" s="158">
        <v>2545794482</v>
      </c>
      <c r="B151" s="173" t="s">
        <v>2593</v>
      </c>
      <c r="C151" s="173" t="s">
        <v>2452</v>
      </c>
      <c r="D151" s="27"/>
      <c r="E151" s="159"/>
    </row>
    <row r="152" spans="1:5" x14ac:dyDescent="0.25">
      <c r="A152" s="158">
        <v>2545795279</v>
      </c>
      <c r="B152" s="173" t="s">
        <v>2594</v>
      </c>
      <c r="C152" s="173" t="s">
        <v>2587</v>
      </c>
      <c r="D152" s="27"/>
      <c r="E152" s="159"/>
    </row>
    <row r="153" spans="1:5" x14ac:dyDescent="0.25">
      <c r="A153" s="158">
        <v>2545795395</v>
      </c>
      <c r="B153" s="173" t="s">
        <v>2595</v>
      </c>
      <c r="C153" s="173" t="s">
        <v>958</v>
      </c>
      <c r="D153" s="27"/>
      <c r="E153" s="160"/>
    </row>
    <row r="154" spans="1:5" x14ac:dyDescent="0.25">
      <c r="A154" s="158">
        <v>2545795563</v>
      </c>
      <c r="B154" s="173" t="s">
        <v>2596</v>
      </c>
      <c r="C154" s="173" t="s">
        <v>2589</v>
      </c>
      <c r="D154" s="27"/>
      <c r="E154" s="162"/>
    </row>
    <row r="155" spans="1:5" x14ac:dyDescent="0.25">
      <c r="A155" s="164">
        <v>2545795604</v>
      </c>
      <c r="B155" s="173" t="s">
        <v>2597</v>
      </c>
      <c r="C155" s="173" t="s">
        <v>2598</v>
      </c>
      <c r="D155" s="27"/>
      <c r="E155" s="163"/>
    </row>
    <row r="156" spans="1:5" x14ac:dyDescent="0.25">
      <c r="A156" s="184" t="s">
        <v>2599</v>
      </c>
      <c r="B156" s="185"/>
      <c r="C156" s="185"/>
      <c r="D156" s="157"/>
      <c r="E156" s="159"/>
    </row>
    <row r="157" spans="1:5" x14ac:dyDescent="0.25">
      <c r="A157" s="156">
        <v>2545796745</v>
      </c>
      <c r="B157" s="148" t="s">
        <v>2600</v>
      </c>
      <c r="C157" s="148" t="s">
        <v>2452</v>
      </c>
      <c r="D157" s="27"/>
      <c r="E157" s="126"/>
    </row>
    <row r="158" spans="1:5" x14ac:dyDescent="0.25">
      <c r="A158" s="156">
        <v>2545797290</v>
      </c>
      <c r="B158" s="148" t="s">
        <v>2601</v>
      </c>
      <c r="C158" s="148" t="s">
        <v>2452</v>
      </c>
      <c r="D158" s="27"/>
      <c r="E158" s="126"/>
    </row>
    <row r="159" spans="1:5" x14ac:dyDescent="0.25">
      <c r="A159" s="156">
        <v>2545797402</v>
      </c>
      <c r="B159" s="148" t="s">
        <v>2602</v>
      </c>
      <c r="C159" s="148" t="s">
        <v>2452</v>
      </c>
      <c r="D159" s="27"/>
      <c r="E159" s="159"/>
    </row>
    <row r="160" spans="1:5" x14ac:dyDescent="0.25">
      <c r="A160" s="156">
        <v>2545798194</v>
      </c>
      <c r="B160" s="148" t="s">
        <v>2603</v>
      </c>
      <c r="C160" s="148" t="s">
        <v>2587</v>
      </c>
      <c r="D160" s="27"/>
      <c r="E160" s="159"/>
    </row>
    <row r="161" spans="1:5" x14ac:dyDescent="0.25">
      <c r="A161" s="128"/>
      <c r="B161" s="128"/>
      <c r="C161" s="154"/>
      <c r="D161" s="126"/>
      <c r="E161" s="159"/>
    </row>
    <row r="162" spans="1:5" ht="15.75" x14ac:dyDescent="0.25">
      <c r="A162" s="153" t="s">
        <v>2604</v>
      </c>
      <c r="E162" s="27"/>
    </row>
    <row r="163" spans="1:5" ht="15.75" thickBot="1" x14ac:dyDescent="0.3">
      <c r="A163" s="134" t="s">
        <v>2475</v>
      </c>
      <c r="B163" s="135" t="s">
        <v>2330</v>
      </c>
      <c r="C163" s="135" t="s">
        <v>2448</v>
      </c>
      <c r="D163" s="126"/>
      <c r="E163" s="27"/>
    </row>
    <row r="164" spans="1:5" x14ac:dyDescent="0.25">
      <c r="A164" s="189" t="s">
        <v>2622</v>
      </c>
      <c r="B164" s="190"/>
      <c r="C164" s="190"/>
      <c r="D164" s="126"/>
      <c r="E164" s="126"/>
    </row>
    <row r="165" spans="1:5" x14ac:dyDescent="0.25">
      <c r="A165" s="146">
        <v>2525258141</v>
      </c>
      <c r="B165" s="148" t="s">
        <v>2350</v>
      </c>
      <c r="C165" s="148" t="s">
        <v>2351</v>
      </c>
      <c r="D165" s="126"/>
      <c r="E165" s="166"/>
    </row>
    <row r="166" spans="1:5" x14ac:dyDescent="0.25">
      <c r="A166" s="146">
        <v>2525259290</v>
      </c>
      <c r="B166" s="148" t="s">
        <v>2352</v>
      </c>
      <c r="C166" s="148" t="s">
        <v>2353</v>
      </c>
      <c r="D166" s="126"/>
      <c r="E166" s="167"/>
    </row>
    <row r="167" spans="1:5" x14ac:dyDescent="0.25">
      <c r="A167" s="146">
        <v>2525260275</v>
      </c>
      <c r="B167" s="148" t="s">
        <v>2605</v>
      </c>
      <c r="C167" s="148" t="s">
        <v>2452</v>
      </c>
      <c r="D167" s="126"/>
      <c r="E167" s="168"/>
    </row>
    <row r="168" spans="1:5" x14ac:dyDescent="0.25">
      <c r="A168" s="146">
        <v>2525260489</v>
      </c>
      <c r="B168" s="148" t="s">
        <v>2354</v>
      </c>
      <c r="C168" s="148" t="s">
        <v>2606</v>
      </c>
      <c r="D168" s="126"/>
      <c r="E168" s="169"/>
    </row>
    <row r="169" spans="1:5" x14ac:dyDescent="0.25">
      <c r="A169" s="146">
        <v>2525260490</v>
      </c>
      <c r="B169" s="148" t="s">
        <v>2356</v>
      </c>
      <c r="C169" s="148" t="s">
        <v>2607</v>
      </c>
      <c r="D169" s="126"/>
      <c r="E169" s="168"/>
    </row>
    <row r="170" spans="1:5" x14ac:dyDescent="0.25">
      <c r="A170" s="191" t="s">
        <v>2599</v>
      </c>
      <c r="B170" s="192"/>
      <c r="C170" s="192"/>
      <c r="D170" s="146"/>
      <c r="E170" s="126"/>
    </row>
    <row r="171" spans="1:5" x14ac:dyDescent="0.25">
      <c r="A171" s="146">
        <v>2545796735</v>
      </c>
      <c r="B171" s="148" t="s">
        <v>2608</v>
      </c>
      <c r="C171" s="148" t="s">
        <v>2351</v>
      </c>
      <c r="D171" s="126"/>
      <c r="E171" s="126"/>
    </row>
    <row r="172" spans="1:5" x14ac:dyDescent="0.25">
      <c r="A172" s="146">
        <v>2545797310</v>
      </c>
      <c r="B172" s="148" t="s">
        <v>2609</v>
      </c>
      <c r="C172" s="148" t="s">
        <v>2607</v>
      </c>
      <c r="D172" s="126"/>
      <c r="E172" s="126"/>
    </row>
    <row r="173" spans="1:5" x14ac:dyDescent="0.25">
      <c r="A173" s="146">
        <v>2545797311</v>
      </c>
      <c r="B173" s="148" t="s">
        <v>2610</v>
      </c>
      <c r="C173" s="148" t="s">
        <v>2355</v>
      </c>
      <c r="D173" s="126"/>
      <c r="E173" s="126"/>
    </row>
    <row r="174" spans="1:5" x14ac:dyDescent="0.25">
      <c r="A174" s="146">
        <v>2545797450</v>
      </c>
      <c r="B174" s="148" t="s">
        <v>2611</v>
      </c>
      <c r="C174" s="148" t="s">
        <v>2452</v>
      </c>
      <c r="D174" s="126"/>
      <c r="E174" s="126"/>
    </row>
    <row r="175" spans="1:5" x14ac:dyDescent="0.25">
      <c r="A175" s="146">
        <v>2545797526</v>
      </c>
      <c r="B175" s="148" t="s">
        <v>2612</v>
      </c>
      <c r="C175" s="148" t="s">
        <v>2452</v>
      </c>
      <c r="D175" s="126"/>
      <c r="E175" s="126"/>
    </row>
    <row r="176" spans="1:5" x14ac:dyDescent="0.25">
      <c r="A176" s="146">
        <v>2545798505</v>
      </c>
      <c r="B176" s="148" t="s">
        <v>2613</v>
      </c>
      <c r="C176" s="148" t="s">
        <v>2353</v>
      </c>
      <c r="D176" s="126"/>
      <c r="E176" s="172"/>
    </row>
    <row r="177" spans="1:6" x14ac:dyDescent="0.25">
      <c r="A177" s="191" t="s">
        <v>2590</v>
      </c>
      <c r="B177" s="193"/>
      <c r="C177" s="192"/>
      <c r="D177" s="146"/>
      <c r="E177" s="169"/>
    </row>
    <row r="178" spans="1:6" x14ac:dyDescent="0.25">
      <c r="A178" s="146">
        <v>2545793804</v>
      </c>
      <c r="B178" s="156" t="s">
        <v>2614</v>
      </c>
      <c r="C178" s="156" t="s">
        <v>2351</v>
      </c>
      <c r="D178" s="126"/>
      <c r="E178" s="168"/>
    </row>
    <row r="179" spans="1:6" x14ac:dyDescent="0.25">
      <c r="A179" s="146">
        <v>2545794163</v>
      </c>
      <c r="B179" s="148" t="s">
        <v>2615</v>
      </c>
      <c r="C179" s="148" t="s">
        <v>2616</v>
      </c>
      <c r="D179" s="126"/>
      <c r="E179" s="170"/>
    </row>
    <row r="180" spans="1:6" x14ac:dyDescent="0.25">
      <c r="A180" s="146">
        <v>2545794389</v>
      </c>
      <c r="B180" s="148" t="s">
        <v>2617</v>
      </c>
      <c r="C180" s="148" t="s">
        <v>2607</v>
      </c>
      <c r="D180" s="126"/>
      <c r="E180" s="126"/>
    </row>
    <row r="181" spans="1:6" x14ac:dyDescent="0.25">
      <c r="A181" s="146">
        <v>2545794390</v>
      </c>
      <c r="B181" s="148" t="s">
        <v>2618</v>
      </c>
      <c r="C181" s="148" t="s">
        <v>2355</v>
      </c>
      <c r="D181" s="126"/>
      <c r="E181" s="126"/>
    </row>
    <row r="182" spans="1:6" x14ac:dyDescent="0.25">
      <c r="A182" s="146">
        <v>2545794530</v>
      </c>
      <c r="B182" s="148" t="s">
        <v>2619</v>
      </c>
      <c r="C182" s="148" t="s">
        <v>2452</v>
      </c>
      <c r="D182" s="126"/>
      <c r="E182" s="126"/>
    </row>
    <row r="183" spans="1:6" x14ac:dyDescent="0.25">
      <c r="A183" s="146">
        <v>2545794608</v>
      </c>
      <c r="B183" s="148" t="s">
        <v>2620</v>
      </c>
      <c r="C183" s="148" t="s">
        <v>2452</v>
      </c>
      <c r="D183" s="126"/>
      <c r="E183" s="171"/>
    </row>
    <row r="184" spans="1:6" x14ac:dyDescent="0.25">
      <c r="A184" s="146">
        <v>2545795594</v>
      </c>
      <c r="B184" s="148" t="s">
        <v>2621</v>
      </c>
      <c r="C184" s="148" t="s">
        <v>2353</v>
      </c>
      <c r="D184" s="126"/>
      <c r="E184" s="168"/>
    </row>
    <row r="185" spans="1:6" x14ac:dyDescent="0.25">
      <c r="A185" s="126"/>
      <c r="B185" s="126"/>
      <c r="C185" s="126"/>
      <c r="D185" s="126"/>
      <c r="E185" s="126"/>
    </row>
    <row r="186" spans="1:6" ht="15.75" x14ac:dyDescent="0.25">
      <c r="A186" s="153" t="s">
        <v>2623</v>
      </c>
      <c r="E186" s="27"/>
      <c r="F186" s="27"/>
    </row>
    <row r="187" spans="1:6" ht="15.75" thickBot="1" x14ac:dyDescent="0.3">
      <c r="A187" s="182" t="s">
        <v>2475</v>
      </c>
      <c r="B187" s="182" t="s">
        <v>2624</v>
      </c>
      <c r="C187" s="182" t="s">
        <v>2448</v>
      </c>
    </row>
    <row r="188" spans="1:6" x14ac:dyDescent="0.25">
      <c r="A188" s="194" t="s">
        <v>2622</v>
      </c>
      <c r="B188" s="190"/>
      <c r="C188" s="190"/>
    </row>
    <row r="189" spans="1:6" x14ac:dyDescent="0.25">
      <c r="A189" s="126">
        <v>2525257967</v>
      </c>
      <c r="B189" s="126" t="s">
        <v>2358</v>
      </c>
      <c r="C189" s="126" t="s">
        <v>2625</v>
      </c>
      <c r="D189" s="27"/>
    </row>
    <row r="190" spans="1:6" x14ac:dyDescent="0.25">
      <c r="A190" s="127">
        <v>2525257968</v>
      </c>
      <c r="B190" s="126" t="s">
        <v>2626</v>
      </c>
      <c r="C190" s="126" t="s">
        <v>2452</v>
      </c>
      <c r="E190" s="174"/>
      <c r="F190" s="27"/>
    </row>
    <row r="191" spans="1:6" x14ac:dyDescent="0.25">
      <c r="A191" s="127">
        <v>2525257969</v>
      </c>
      <c r="B191" s="126" t="s">
        <v>2360</v>
      </c>
      <c r="C191" s="126" t="s">
        <v>2627</v>
      </c>
      <c r="E191" s="126"/>
      <c r="F191" s="175"/>
    </row>
    <row r="192" spans="1:6" x14ac:dyDescent="0.25">
      <c r="A192" s="183">
        <v>2525257976</v>
      </c>
      <c r="B192" s="176" t="s">
        <v>2628</v>
      </c>
      <c r="C192" s="176" t="s">
        <v>2629</v>
      </c>
      <c r="E192" s="126"/>
      <c r="F192" s="175"/>
    </row>
    <row r="193" spans="1:6" x14ac:dyDescent="0.25">
      <c r="A193" s="127">
        <v>2525258008</v>
      </c>
      <c r="B193" s="126" t="s">
        <v>2630</v>
      </c>
      <c r="C193" s="126" t="s">
        <v>2452</v>
      </c>
      <c r="E193" s="126"/>
      <c r="F193" s="175"/>
    </row>
    <row r="194" spans="1:6" x14ac:dyDescent="0.25">
      <c r="A194" s="127">
        <v>2525258027</v>
      </c>
      <c r="B194" s="126" t="s">
        <v>2631</v>
      </c>
      <c r="C194" s="126" t="s">
        <v>2452</v>
      </c>
      <c r="E194" s="176"/>
      <c r="F194" s="177"/>
    </row>
    <row r="195" spans="1:6" x14ac:dyDescent="0.25">
      <c r="A195" s="127">
        <v>2525258368</v>
      </c>
      <c r="B195" s="126" t="s">
        <v>2632</v>
      </c>
      <c r="C195" s="126" t="s">
        <v>2452</v>
      </c>
      <c r="E195" s="176"/>
      <c r="F195" s="177"/>
    </row>
    <row r="196" spans="1:6" x14ac:dyDescent="0.25">
      <c r="A196" s="127">
        <v>2525258402</v>
      </c>
      <c r="B196" s="126" t="s">
        <v>2364</v>
      </c>
      <c r="C196" s="126" t="s">
        <v>2365</v>
      </c>
      <c r="E196" s="176"/>
      <c r="F196" s="177"/>
    </row>
    <row r="197" spans="1:6" x14ac:dyDescent="0.25">
      <c r="A197" s="127">
        <v>2525258461</v>
      </c>
      <c r="B197" s="126" t="s">
        <v>2633</v>
      </c>
      <c r="C197" s="126" t="s">
        <v>2527</v>
      </c>
      <c r="E197" s="126"/>
      <c r="F197" s="159"/>
    </row>
    <row r="198" spans="1:6" x14ac:dyDescent="0.25">
      <c r="A198" s="127">
        <v>2525258542</v>
      </c>
      <c r="B198" s="126" t="s">
        <v>2634</v>
      </c>
      <c r="C198" s="126" t="s">
        <v>2452</v>
      </c>
      <c r="E198" s="126"/>
      <c r="F198" s="159"/>
    </row>
    <row r="199" spans="1:6" x14ac:dyDescent="0.25">
      <c r="A199" s="127">
        <v>2525258552</v>
      </c>
      <c r="B199" s="126" t="s">
        <v>2635</v>
      </c>
      <c r="C199" s="126" t="s">
        <v>2636</v>
      </c>
      <c r="E199" s="126"/>
      <c r="F199" s="159"/>
    </row>
    <row r="200" spans="1:6" x14ac:dyDescent="0.25">
      <c r="A200" s="127">
        <v>2525258705</v>
      </c>
      <c r="B200" s="126" t="s">
        <v>2637</v>
      </c>
      <c r="C200" s="126" t="s">
        <v>2452</v>
      </c>
      <c r="E200" s="126"/>
      <c r="F200" s="178"/>
    </row>
    <row r="201" spans="1:6" x14ac:dyDescent="0.25">
      <c r="A201" s="127">
        <v>2525258752</v>
      </c>
      <c r="B201" s="126" t="s">
        <v>2638</v>
      </c>
      <c r="C201" s="126" t="s">
        <v>2452</v>
      </c>
      <c r="E201" s="126"/>
      <c r="F201" s="159"/>
    </row>
    <row r="202" spans="1:6" x14ac:dyDescent="0.25">
      <c r="A202" s="127">
        <v>2525258758</v>
      </c>
      <c r="B202" s="126" t="s">
        <v>2366</v>
      </c>
      <c r="C202" s="126" t="s">
        <v>2367</v>
      </c>
      <c r="E202" s="126"/>
      <c r="F202" s="159"/>
    </row>
    <row r="203" spans="1:6" x14ac:dyDescent="0.25">
      <c r="A203" s="127">
        <v>2525258760</v>
      </c>
      <c r="B203" s="126" t="s">
        <v>2639</v>
      </c>
      <c r="C203" s="126" t="s">
        <v>2452</v>
      </c>
      <c r="E203" s="126"/>
      <c r="F203" s="159"/>
    </row>
    <row r="204" spans="1:6" x14ac:dyDescent="0.25">
      <c r="A204" s="127">
        <v>2525259190</v>
      </c>
      <c r="B204" s="126" t="s">
        <v>2640</v>
      </c>
      <c r="C204" s="126" t="s">
        <v>2452</v>
      </c>
      <c r="E204" s="126"/>
      <c r="F204" s="159"/>
    </row>
    <row r="205" spans="1:6" x14ac:dyDescent="0.25">
      <c r="A205" s="127">
        <v>2525259430</v>
      </c>
      <c r="B205" s="126" t="s">
        <v>2641</v>
      </c>
      <c r="C205" s="126" t="s">
        <v>2452</v>
      </c>
      <c r="E205" s="126"/>
      <c r="F205" s="159"/>
    </row>
    <row r="206" spans="1:6" x14ac:dyDescent="0.25">
      <c r="A206" s="127">
        <v>2525259476</v>
      </c>
      <c r="B206" s="126" t="s">
        <v>2642</v>
      </c>
      <c r="C206" s="126" t="s">
        <v>2452</v>
      </c>
      <c r="E206" s="126"/>
      <c r="F206" s="163"/>
    </row>
    <row r="207" spans="1:6" x14ac:dyDescent="0.25">
      <c r="A207" s="127">
        <v>2525259574</v>
      </c>
      <c r="B207" s="126" t="s">
        <v>2643</v>
      </c>
      <c r="C207" s="126" t="s">
        <v>2452</v>
      </c>
      <c r="E207" s="126"/>
      <c r="F207" s="163"/>
    </row>
    <row r="208" spans="1:6" x14ac:dyDescent="0.25">
      <c r="A208" s="126">
        <v>2525259710</v>
      </c>
      <c r="B208" s="126" t="s">
        <v>2644</v>
      </c>
      <c r="C208" s="126" t="s">
        <v>2452</v>
      </c>
      <c r="D208" s="27"/>
      <c r="E208" s="126"/>
      <c r="F208" s="159"/>
    </row>
    <row r="209" spans="1:6" x14ac:dyDescent="0.25">
      <c r="A209" s="126">
        <v>2525259754</v>
      </c>
      <c r="B209" s="126" t="s">
        <v>2645</v>
      </c>
      <c r="C209" s="126" t="s">
        <v>2452</v>
      </c>
      <c r="D209" s="27"/>
      <c r="E209" s="126"/>
      <c r="F209" s="159"/>
    </row>
    <row r="210" spans="1:6" x14ac:dyDescent="0.25">
      <c r="A210" s="126">
        <v>2525259823</v>
      </c>
      <c r="B210" s="126" t="s">
        <v>2646</v>
      </c>
      <c r="C210" s="126" t="s">
        <v>2452</v>
      </c>
      <c r="D210" s="27"/>
      <c r="E210" s="126"/>
      <c r="F210" s="159"/>
    </row>
    <row r="211" spans="1:6" x14ac:dyDescent="0.25">
      <c r="A211" s="126">
        <v>2525259968</v>
      </c>
      <c r="B211" s="126" t="s">
        <v>2647</v>
      </c>
      <c r="C211" s="126" t="s">
        <v>2452</v>
      </c>
      <c r="D211" s="27"/>
      <c r="E211" s="126"/>
      <c r="F211" s="159"/>
    </row>
    <row r="212" spans="1:6" x14ac:dyDescent="0.25">
      <c r="A212" s="126">
        <v>2525259982</v>
      </c>
      <c r="B212" s="126" t="s">
        <v>2648</v>
      </c>
      <c r="C212" s="126" t="s">
        <v>2452</v>
      </c>
      <c r="D212" s="27"/>
      <c r="E212" s="126"/>
      <c r="F212" s="159"/>
    </row>
    <row r="213" spans="1:6" x14ac:dyDescent="0.25">
      <c r="A213" s="126">
        <v>2525260282</v>
      </c>
      <c r="B213" s="126" t="s">
        <v>2649</v>
      </c>
      <c r="C213" s="126" t="s">
        <v>2452</v>
      </c>
      <c r="D213" s="27"/>
      <c r="E213" s="126"/>
      <c r="F213" s="159"/>
    </row>
    <row r="214" spans="1:6" x14ac:dyDescent="0.25">
      <c r="A214" s="126">
        <v>2525260313</v>
      </c>
      <c r="B214" s="126" t="s">
        <v>2650</v>
      </c>
      <c r="C214" s="126" t="s">
        <v>2452</v>
      </c>
      <c r="D214" s="27"/>
      <c r="E214" s="126"/>
      <c r="F214" s="159"/>
    </row>
    <row r="215" spans="1:6" x14ac:dyDescent="0.25">
      <c r="A215" s="126">
        <v>2525260314</v>
      </c>
      <c r="B215" s="126" t="s">
        <v>2651</v>
      </c>
      <c r="C215" s="126" t="s">
        <v>2452</v>
      </c>
      <c r="D215" s="27"/>
      <c r="E215" s="126"/>
      <c r="F215" s="159"/>
    </row>
    <row r="216" spans="1:6" x14ac:dyDescent="0.25">
      <c r="A216" s="126">
        <v>2525260315</v>
      </c>
      <c r="B216" s="126" t="s">
        <v>2652</v>
      </c>
      <c r="C216" s="126" t="s">
        <v>2452</v>
      </c>
      <c r="D216" s="27"/>
      <c r="E216" s="126"/>
      <c r="F216" s="159"/>
    </row>
    <row r="217" spans="1:6" x14ac:dyDescent="0.25">
      <c r="A217" s="126">
        <v>2525260316</v>
      </c>
      <c r="B217" s="126" t="s">
        <v>2653</v>
      </c>
      <c r="C217" s="126" t="s">
        <v>2459</v>
      </c>
      <c r="D217" s="27"/>
      <c r="E217" s="126"/>
      <c r="F217" s="159"/>
    </row>
    <row r="218" spans="1:6" x14ac:dyDescent="0.25">
      <c r="A218" s="126">
        <v>2525260317</v>
      </c>
      <c r="B218" s="126" t="s">
        <v>2654</v>
      </c>
      <c r="C218" s="126" t="s">
        <v>2452</v>
      </c>
      <c r="D218" s="27"/>
      <c r="E218" s="126"/>
      <c r="F218" s="159"/>
    </row>
    <row r="219" spans="1:6" x14ac:dyDescent="0.25">
      <c r="A219" s="126">
        <v>2525260733</v>
      </c>
      <c r="B219" s="126" t="s">
        <v>2655</v>
      </c>
      <c r="C219" s="126" t="s">
        <v>2452</v>
      </c>
      <c r="D219" s="27"/>
      <c r="E219" s="126"/>
      <c r="F219" s="159"/>
    </row>
    <row r="220" spans="1:6" x14ac:dyDescent="0.25">
      <c r="A220" s="195" t="s">
        <v>2582</v>
      </c>
      <c r="B220" s="30"/>
      <c r="C220" s="30"/>
      <c r="E220" s="126"/>
      <c r="F220" s="159"/>
    </row>
    <row r="221" spans="1:6" x14ac:dyDescent="0.25">
      <c r="A221" s="126">
        <v>2545790248</v>
      </c>
      <c r="B221" s="126" t="s">
        <v>2656</v>
      </c>
      <c r="C221" s="126" t="s">
        <v>2369</v>
      </c>
      <c r="D221" s="126"/>
      <c r="E221" s="126"/>
      <c r="F221" s="159"/>
    </row>
    <row r="222" spans="1:6" x14ac:dyDescent="0.25">
      <c r="A222" s="126">
        <v>2545790250</v>
      </c>
      <c r="B222" s="126" t="s">
        <v>2657</v>
      </c>
      <c r="C222" s="126" t="s">
        <v>2367</v>
      </c>
      <c r="D222" s="126"/>
      <c r="E222" s="126"/>
      <c r="F222" s="159"/>
    </row>
    <row r="223" spans="1:6" x14ac:dyDescent="0.25">
      <c r="A223" s="126">
        <v>2545790304</v>
      </c>
      <c r="B223" s="126" t="s">
        <v>2658</v>
      </c>
      <c r="C223" s="126" t="s">
        <v>2452</v>
      </c>
      <c r="D223" s="126"/>
      <c r="F223" s="27"/>
    </row>
    <row r="224" spans="1:6" x14ac:dyDescent="0.25">
      <c r="A224" s="126">
        <v>2545790459</v>
      </c>
      <c r="B224" s="126" t="s">
        <v>2659</v>
      </c>
      <c r="C224" s="126" t="s">
        <v>2660</v>
      </c>
      <c r="D224" s="126"/>
      <c r="F224" s="27"/>
    </row>
    <row r="225" spans="1:6" x14ac:dyDescent="0.25">
      <c r="A225" s="126">
        <v>2545790469</v>
      </c>
      <c r="B225" s="126" t="s">
        <v>2661</v>
      </c>
      <c r="C225" s="126" t="s">
        <v>2452</v>
      </c>
      <c r="D225" s="126"/>
      <c r="F225" s="179"/>
    </row>
    <row r="226" spans="1:6" x14ac:dyDescent="0.25">
      <c r="A226" s="126">
        <v>2545790549</v>
      </c>
      <c r="B226" s="126" t="s">
        <v>2662</v>
      </c>
      <c r="C226" s="126" t="s">
        <v>2527</v>
      </c>
      <c r="D226" s="126"/>
      <c r="F226" s="179"/>
    </row>
    <row r="227" spans="1:6" x14ac:dyDescent="0.25">
      <c r="A227" s="126">
        <v>2545790611</v>
      </c>
      <c r="B227" s="126" t="s">
        <v>2663</v>
      </c>
      <c r="C227" s="126" t="s">
        <v>2452</v>
      </c>
      <c r="D227" s="126"/>
      <c r="F227" s="179"/>
    </row>
    <row r="228" spans="1:6" x14ac:dyDescent="0.25">
      <c r="A228" s="126">
        <v>2545790645</v>
      </c>
      <c r="B228" s="126" t="s">
        <v>2664</v>
      </c>
      <c r="C228" s="126" t="s">
        <v>2452</v>
      </c>
      <c r="D228" s="126"/>
      <c r="F228" s="179"/>
    </row>
    <row r="229" spans="1:6" x14ac:dyDescent="0.25">
      <c r="A229" s="126">
        <v>2545790987</v>
      </c>
      <c r="B229" s="126" t="s">
        <v>2665</v>
      </c>
      <c r="C229" s="126" t="s">
        <v>2452</v>
      </c>
      <c r="D229" s="126"/>
      <c r="F229" s="179"/>
    </row>
    <row r="230" spans="1:6" x14ac:dyDescent="0.25">
      <c r="A230" s="126">
        <v>2545791007</v>
      </c>
      <c r="B230" s="126" t="s">
        <v>2666</v>
      </c>
      <c r="C230" s="126" t="s">
        <v>2452</v>
      </c>
      <c r="D230" s="126"/>
      <c r="F230" s="179"/>
    </row>
    <row r="231" spans="1:6" x14ac:dyDescent="0.25">
      <c r="A231" s="126">
        <v>2545791037</v>
      </c>
      <c r="B231" s="126" t="s">
        <v>2667</v>
      </c>
      <c r="C231" s="126" t="s">
        <v>2452</v>
      </c>
      <c r="D231" s="126"/>
      <c r="F231" s="179"/>
    </row>
    <row r="232" spans="1:6" x14ac:dyDescent="0.25">
      <c r="A232" s="126">
        <v>2545791038</v>
      </c>
      <c r="B232" s="126" t="s">
        <v>2668</v>
      </c>
      <c r="C232" s="126" t="s">
        <v>2359</v>
      </c>
      <c r="D232" s="126"/>
      <c r="F232" s="179"/>
    </row>
    <row r="233" spans="1:6" x14ac:dyDescent="0.25">
      <c r="A233" s="126">
        <v>2545791041</v>
      </c>
      <c r="B233" s="126" t="s">
        <v>2669</v>
      </c>
      <c r="C233" s="126" t="s">
        <v>2627</v>
      </c>
      <c r="D233" s="126"/>
      <c r="F233" s="179"/>
    </row>
    <row r="234" spans="1:6" x14ac:dyDescent="0.25">
      <c r="A234" s="126">
        <v>2545791042</v>
      </c>
      <c r="B234" s="126" t="s">
        <v>2670</v>
      </c>
      <c r="C234" s="126" t="s">
        <v>2452</v>
      </c>
      <c r="D234" s="126"/>
      <c r="F234" s="179"/>
    </row>
    <row r="235" spans="1:6" x14ac:dyDescent="0.25">
      <c r="A235" s="126">
        <v>2545791043</v>
      </c>
      <c r="B235" s="126" t="s">
        <v>2671</v>
      </c>
      <c r="C235" s="126" t="s">
        <v>2359</v>
      </c>
      <c r="D235" s="126"/>
      <c r="F235" s="179"/>
    </row>
    <row r="236" spans="1:6" x14ac:dyDescent="0.25">
      <c r="A236" s="126">
        <v>2545791210</v>
      </c>
      <c r="B236" s="126" t="s">
        <v>2672</v>
      </c>
      <c r="C236" s="126" t="s">
        <v>2452</v>
      </c>
      <c r="D236" s="126"/>
      <c r="F236" s="179"/>
    </row>
    <row r="237" spans="1:6" x14ac:dyDescent="0.25">
      <c r="A237" s="126">
        <v>2545791630</v>
      </c>
      <c r="B237" s="126" t="s">
        <v>2673</v>
      </c>
      <c r="C237" s="126" t="s">
        <v>2452</v>
      </c>
      <c r="D237" s="126"/>
      <c r="F237" s="179"/>
    </row>
    <row r="238" spans="1:6" x14ac:dyDescent="0.25">
      <c r="A238" s="126">
        <v>2545791631</v>
      </c>
      <c r="B238" s="126" t="s">
        <v>2674</v>
      </c>
      <c r="C238" s="126" t="s">
        <v>2459</v>
      </c>
      <c r="D238" s="126"/>
      <c r="F238" s="179"/>
    </row>
    <row r="239" spans="1:6" x14ac:dyDescent="0.25">
      <c r="A239" s="126">
        <v>2545791632</v>
      </c>
      <c r="B239" s="126" t="s">
        <v>2675</v>
      </c>
      <c r="C239" s="126" t="s">
        <v>2452</v>
      </c>
      <c r="D239" s="126"/>
      <c r="F239" s="179"/>
    </row>
    <row r="240" spans="1:6" x14ac:dyDescent="0.25">
      <c r="A240" s="126">
        <v>2545791634</v>
      </c>
      <c r="B240" s="126" t="s">
        <v>2676</v>
      </c>
      <c r="C240" s="126" t="s">
        <v>2452</v>
      </c>
      <c r="D240" s="126"/>
      <c r="F240" s="179"/>
    </row>
    <row r="241" spans="1:6" x14ac:dyDescent="0.25">
      <c r="A241" s="126">
        <v>2545791635</v>
      </c>
      <c r="B241" s="126" t="s">
        <v>2677</v>
      </c>
      <c r="C241" s="126" t="s">
        <v>2452</v>
      </c>
      <c r="D241" s="126"/>
      <c r="F241" s="179"/>
    </row>
    <row r="242" spans="1:6" x14ac:dyDescent="0.25">
      <c r="A242" s="126">
        <v>2545791667</v>
      </c>
      <c r="B242" s="126" t="s">
        <v>2678</v>
      </c>
      <c r="C242" s="126" t="s">
        <v>2452</v>
      </c>
      <c r="D242" s="126"/>
      <c r="F242" s="179"/>
    </row>
    <row r="243" spans="1:6" x14ac:dyDescent="0.25">
      <c r="A243" s="126">
        <v>2545791960</v>
      </c>
      <c r="B243" s="126" t="s">
        <v>2679</v>
      </c>
      <c r="C243" s="126" t="s">
        <v>2452</v>
      </c>
      <c r="D243" s="126"/>
      <c r="F243" s="179"/>
    </row>
    <row r="244" spans="1:6" x14ac:dyDescent="0.25">
      <c r="A244" s="126">
        <v>2545791974</v>
      </c>
      <c r="B244" s="126" t="s">
        <v>2680</v>
      </c>
      <c r="C244" s="126" t="s">
        <v>2452</v>
      </c>
      <c r="D244" s="126"/>
      <c r="F244" s="179"/>
    </row>
    <row r="245" spans="1:6" x14ac:dyDescent="0.25">
      <c r="A245" s="126">
        <v>2545792119</v>
      </c>
      <c r="B245" s="126" t="s">
        <v>2681</v>
      </c>
      <c r="C245" s="126" t="s">
        <v>2452</v>
      </c>
      <c r="D245" s="126"/>
      <c r="F245" s="179"/>
    </row>
    <row r="246" spans="1:6" x14ac:dyDescent="0.25">
      <c r="A246" s="126">
        <v>2545792190</v>
      </c>
      <c r="B246" s="126" t="s">
        <v>2682</v>
      </c>
      <c r="C246" s="126" t="s">
        <v>2452</v>
      </c>
      <c r="D246" s="126"/>
      <c r="F246" s="179"/>
    </row>
    <row r="247" spans="1:6" x14ac:dyDescent="0.25">
      <c r="A247" s="126">
        <v>2545792234</v>
      </c>
      <c r="B247" s="126" t="s">
        <v>2683</v>
      </c>
      <c r="C247" s="126" t="s">
        <v>2452</v>
      </c>
      <c r="D247" s="126"/>
      <c r="F247" s="179"/>
    </row>
    <row r="248" spans="1:6" x14ac:dyDescent="0.25">
      <c r="A248" s="126">
        <v>2545792371</v>
      </c>
      <c r="B248" s="126" t="s">
        <v>2684</v>
      </c>
      <c r="C248" s="126" t="s">
        <v>2452</v>
      </c>
      <c r="D248" s="126"/>
      <c r="F248" s="179"/>
    </row>
    <row r="249" spans="1:6" x14ac:dyDescent="0.25">
      <c r="A249" s="126">
        <v>2545792472</v>
      </c>
      <c r="B249" s="126" t="s">
        <v>2685</v>
      </c>
      <c r="C249" s="126" t="s">
        <v>2452</v>
      </c>
      <c r="D249" s="126"/>
      <c r="F249" s="179"/>
    </row>
    <row r="250" spans="1:6" x14ac:dyDescent="0.25">
      <c r="A250" s="126">
        <v>2545792516</v>
      </c>
      <c r="B250" s="126" t="s">
        <v>2686</v>
      </c>
      <c r="C250" s="126" t="s">
        <v>2452</v>
      </c>
      <c r="D250" s="126"/>
      <c r="F250" s="179"/>
    </row>
    <row r="251" spans="1:6" x14ac:dyDescent="0.25">
      <c r="A251" s="126">
        <v>2545792758</v>
      </c>
      <c r="B251" s="126" t="s">
        <v>2687</v>
      </c>
      <c r="C251" s="126" t="s">
        <v>2452</v>
      </c>
      <c r="D251" s="126"/>
      <c r="F251" s="179"/>
    </row>
    <row r="252" spans="1:6" x14ac:dyDescent="0.25">
      <c r="A252" s="195" t="s">
        <v>2590</v>
      </c>
      <c r="B252" s="30"/>
      <c r="C252" s="30"/>
      <c r="D252" s="27"/>
      <c r="F252" s="179"/>
    </row>
    <row r="253" spans="1:6" x14ac:dyDescent="0.25">
      <c r="A253" s="126">
        <v>2545793183</v>
      </c>
      <c r="B253" s="126" t="s">
        <v>2688</v>
      </c>
      <c r="C253" s="126" t="s">
        <v>2452</v>
      </c>
      <c r="D253" s="180"/>
      <c r="E253" s="27"/>
      <c r="F253" s="179"/>
    </row>
    <row r="254" spans="1:6" x14ac:dyDescent="0.25">
      <c r="A254" s="126">
        <v>2545793185</v>
      </c>
      <c r="B254" s="126" t="s">
        <v>2689</v>
      </c>
      <c r="C254" s="126" t="s">
        <v>2367</v>
      </c>
      <c r="D254" s="180"/>
      <c r="E254" s="27"/>
      <c r="F254" s="179"/>
    </row>
    <row r="255" spans="1:6" x14ac:dyDescent="0.25">
      <c r="A255" s="126">
        <v>2545793191</v>
      </c>
      <c r="B255" s="126" t="s">
        <v>2690</v>
      </c>
      <c r="C255" s="126" t="s">
        <v>2452</v>
      </c>
      <c r="D255" s="180"/>
      <c r="E255" s="27"/>
      <c r="F255" s="27"/>
    </row>
    <row r="256" spans="1:6" x14ac:dyDescent="0.25">
      <c r="A256" s="126">
        <v>2545793238</v>
      </c>
      <c r="B256" s="126" t="s">
        <v>2691</v>
      </c>
      <c r="C256" s="126" t="s">
        <v>2452</v>
      </c>
      <c r="D256" s="180"/>
      <c r="E256" s="27"/>
      <c r="F256" s="27"/>
    </row>
    <row r="257" spans="1:6" x14ac:dyDescent="0.25">
      <c r="A257" s="126">
        <v>2545793391</v>
      </c>
      <c r="B257" s="126" t="s">
        <v>2692</v>
      </c>
      <c r="C257" s="126" t="s">
        <v>2660</v>
      </c>
      <c r="D257" s="180"/>
      <c r="E257" s="27"/>
      <c r="F257" s="27"/>
    </row>
    <row r="258" spans="1:6" x14ac:dyDescent="0.25">
      <c r="A258" s="126">
        <v>2545793401</v>
      </c>
      <c r="B258" s="126" t="s">
        <v>2693</v>
      </c>
      <c r="C258" s="126" t="s">
        <v>2452</v>
      </c>
      <c r="D258" s="180"/>
      <c r="E258" s="27"/>
      <c r="F258" s="27"/>
    </row>
    <row r="259" spans="1:6" x14ac:dyDescent="0.25">
      <c r="A259" s="126">
        <v>2545793482</v>
      </c>
      <c r="B259" s="126" t="s">
        <v>2694</v>
      </c>
      <c r="C259" s="126" t="s">
        <v>2527</v>
      </c>
      <c r="D259" s="180"/>
      <c r="E259" s="27"/>
      <c r="F259" s="27"/>
    </row>
    <row r="260" spans="1:6" x14ac:dyDescent="0.25">
      <c r="A260" s="126">
        <v>2545793542</v>
      </c>
      <c r="B260" s="126" t="s">
        <v>2695</v>
      </c>
      <c r="C260" s="126" t="s">
        <v>2452</v>
      </c>
      <c r="D260" s="180"/>
      <c r="E260" s="27"/>
      <c r="F260" s="27"/>
    </row>
    <row r="261" spans="1:6" x14ac:dyDescent="0.25">
      <c r="A261" s="126">
        <v>2545793576</v>
      </c>
      <c r="B261" s="126" t="s">
        <v>2696</v>
      </c>
      <c r="C261" s="126" t="s">
        <v>2452</v>
      </c>
      <c r="D261" s="180"/>
      <c r="E261" s="27"/>
      <c r="F261" s="27"/>
    </row>
    <row r="262" spans="1:6" x14ac:dyDescent="0.25">
      <c r="A262" s="126">
        <v>2545793919</v>
      </c>
      <c r="B262" s="126" t="s">
        <v>2697</v>
      </c>
      <c r="C262" s="126" t="s">
        <v>2452</v>
      </c>
      <c r="D262" s="180"/>
      <c r="E262" s="27"/>
      <c r="F262" s="27"/>
    </row>
    <row r="263" spans="1:6" x14ac:dyDescent="0.25">
      <c r="A263" s="126">
        <v>2545793937</v>
      </c>
      <c r="B263" s="126" t="s">
        <v>2698</v>
      </c>
      <c r="C263" s="126" t="s">
        <v>2452</v>
      </c>
      <c r="D263" s="180"/>
      <c r="E263" s="27"/>
      <c r="F263" s="27"/>
    </row>
    <row r="264" spans="1:6" x14ac:dyDescent="0.25">
      <c r="A264" s="126">
        <v>2545793968</v>
      </c>
      <c r="B264" s="126" t="s">
        <v>2699</v>
      </c>
      <c r="C264" s="126" t="s">
        <v>2629</v>
      </c>
      <c r="D264" s="180"/>
      <c r="E264" s="27"/>
      <c r="F264" s="27"/>
    </row>
    <row r="265" spans="1:6" x14ac:dyDescent="0.25">
      <c r="A265" s="126">
        <v>2545793975</v>
      </c>
      <c r="B265" s="126" t="s">
        <v>2700</v>
      </c>
      <c r="C265" s="126" t="s">
        <v>2627</v>
      </c>
      <c r="D265" s="180"/>
      <c r="E265" s="27"/>
      <c r="F265" s="27"/>
    </row>
    <row r="266" spans="1:6" x14ac:dyDescent="0.25">
      <c r="A266" s="126">
        <v>2545793976</v>
      </c>
      <c r="B266" s="126" t="s">
        <v>2701</v>
      </c>
      <c r="C266" s="126" t="s">
        <v>2452</v>
      </c>
      <c r="D266" s="180"/>
      <c r="E266" s="27"/>
      <c r="F266" s="27"/>
    </row>
    <row r="267" spans="1:6" x14ac:dyDescent="0.25">
      <c r="A267" s="126">
        <v>2545793977</v>
      </c>
      <c r="B267" s="126" t="s">
        <v>2702</v>
      </c>
      <c r="C267" s="126" t="s">
        <v>2359</v>
      </c>
      <c r="D267" s="180"/>
      <c r="E267" s="27"/>
      <c r="F267" s="27"/>
    </row>
    <row r="268" spans="1:6" x14ac:dyDescent="0.25">
      <c r="A268" s="126">
        <v>2545794145</v>
      </c>
      <c r="B268" s="126" t="s">
        <v>2703</v>
      </c>
      <c r="C268" s="126" t="s">
        <v>2452</v>
      </c>
      <c r="D268" s="180"/>
      <c r="E268" s="27"/>
      <c r="F268" s="27"/>
    </row>
    <row r="269" spans="1:6" x14ac:dyDescent="0.25">
      <c r="A269" s="126">
        <v>2545794566</v>
      </c>
      <c r="B269" s="126" t="s">
        <v>2704</v>
      </c>
      <c r="C269" s="126" t="s">
        <v>2452</v>
      </c>
      <c r="D269" s="180"/>
      <c r="E269" s="27"/>
      <c r="F269" s="27"/>
    </row>
    <row r="270" spans="1:6" x14ac:dyDescent="0.25">
      <c r="A270" s="126">
        <v>2545794567</v>
      </c>
      <c r="B270" s="126" t="s">
        <v>2705</v>
      </c>
      <c r="C270" s="126" t="s">
        <v>2459</v>
      </c>
      <c r="D270" s="180"/>
      <c r="E270" s="27"/>
      <c r="F270" s="27"/>
    </row>
    <row r="271" spans="1:6" x14ac:dyDescent="0.25">
      <c r="A271" s="126">
        <v>2545794568</v>
      </c>
      <c r="B271" s="126" t="s">
        <v>2706</v>
      </c>
      <c r="C271" s="126" t="s">
        <v>2452</v>
      </c>
      <c r="D271" s="180"/>
      <c r="E271" s="27"/>
      <c r="F271" s="27"/>
    </row>
    <row r="272" spans="1:6" x14ac:dyDescent="0.25">
      <c r="A272" s="126">
        <v>2545794569</v>
      </c>
      <c r="B272" s="126" t="s">
        <v>2707</v>
      </c>
      <c r="C272" s="126" t="s">
        <v>2452</v>
      </c>
      <c r="D272" s="180"/>
      <c r="E272" s="27"/>
      <c r="F272" s="27"/>
    </row>
    <row r="273" spans="1:6" x14ac:dyDescent="0.25">
      <c r="A273" s="126">
        <v>2545794570</v>
      </c>
      <c r="B273" s="126" t="s">
        <v>2708</v>
      </c>
      <c r="C273" s="126" t="s">
        <v>2452</v>
      </c>
      <c r="D273" s="180"/>
      <c r="E273" s="27"/>
      <c r="F273" s="27"/>
    </row>
    <row r="274" spans="1:6" x14ac:dyDescent="0.25">
      <c r="A274" s="126">
        <v>2545794601</v>
      </c>
      <c r="B274" s="126" t="s">
        <v>2709</v>
      </c>
      <c r="C274" s="126" t="s">
        <v>2452</v>
      </c>
      <c r="D274" s="180"/>
      <c r="E274" s="27"/>
      <c r="F274" s="27"/>
    </row>
    <row r="275" spans="1:6" x14ac:dyDescent="0.25">
      <c r="A275" s="126">
        <v>2545794900</v>
      </c>
      <c r="B275" s="126" t="s">
        <v>2710</v>
      </c>
      <c r="C275" s="126" t="s">
        <v>2452</v>
      </c>
      <c r="D275" s="180"/>
      <c r="E275" s="27"/>
      <c r="F275" s="27"/>
    </row>
    <row r="276" spans="1:6" x14ac:dyDescent="0.25">
      <c r="A276" s="126">
        <v>2545794914</v>
      </c>
      <c r="B276" s="126" t="s">
        <v>2711</v>
      </c>
      <c r="C276" s="126" t="s">
        <v>2452</v>
      </c>
      <c r="D276" s="180"/>
      <c r="E276" s="27"/>
      <c r="F276" s="27"/>
    </row>
    <row r="277" spans="1:6" x14ac:dyDescent="0.25">
      <c r="A277" s="126">
        <v>2545795058</v>
      </c>
      <c r="B277" s="126" t="s">
        <v>2712</v>
      </c>
      <c r="C277" s="126" t="s">
        <v>2452</v>
      </c>
      <c r="D277" s="180"/>
      <c r="E277" s="27"/>
      <c r="F277" s="27"/>
    </row>
    <row r="278" spans="1:6" x14ac:dyDescent="0.25">
      <c r="A278" s="126">
        <v>2545795127</v>
      </c>
      <c r="B278" s="126" t="s">
        <v>2713</v>
      </c>
      <c r="C278" s="126" t="s">
        <v>2452</v>
      </c>
      <c r="D278" s="180"/>
      <c r="E278" s="27"/>
      <c r="F278" s="27"/>
    </row>
    <row r="279" spans="1:6" x14ac:dyDescent="0.25">
      <c r="A279" s="126">
        <v>2545795171</v>
      </c>
      <c r="B279" s="126" t="s">
        <v>2714</v>
      </c>
      <c r="C279" s="126" t="s">
        <v>2452</v>
      </c>
      <c r="D279" s="180"/>
      <c r="E279" s="27"/>
      <c r="F279" s="27"/>
    </row>
    <row r="280" spans="1:6" x14ac:dyDescent="0.25">
      <c r="A280" s="126">
        <v>2545795311</v>
      </c>
      <c r="B280" s="126" t="s">
        <v>2715</v>
      </c>
      <c r="C280" s="126" t="s">
        <v>2452</v>
      </c>
      <c r="D280" s="180"/>
      <c r="E280" s="27"/>
      <c r="F280" s="27"/>
    </row>
    <row r="281" spans="1:6" x14ac:dyDescent="0.25">
      <c r="A281" s="126">
        <v>2545795409</v>
      </c>
      <c r="B281" s="126" t="s">
        <v>2716</v>
      </c>
      <c r="C281" s="126" t="s">
        <v>2452</v>
      </c>
      <c r="D281" s="180"/>
      <c r="E281" s="27"/>
      <c r="F281" s="27"/>
    </row>
    <row r="282" spans="1:6" x14ac:dyDescent="0.25">
      <c r="A282" s="126">
        <v>2545795454</v>
      </c>
      <c r="B282" s="126" t="s">
        <v>2717</v>
      </c>
      <c r="C282" s="126" t="s">
        <v>2452</v>
      </c>
      <c r="D282" s="180"/>
      <c r="E282" s="27"/>
      <c r="F282" s="27"/>
    </row>
    <row r="283" spans="1:6" x14ac:dyDescent="0.25">
      <c r="A283" s="126">
        <v>2545795696</v>
      </c>
      <c r="B283" s="126" t="s">
        <v>2718</v>
      </c>
      <c r="C283" s="126" t="s">
        <v>2452</v>
      </c>
      <c r="D283" s="180"/>
      <c r="E283" s="27"/>
      <c r="F283" s="27"/>
    </row>
    <row r="284" spans="1:6" x14ac:dyDescent="0.25">
      <c r="A284" s="27"/>
      <c r="B284" s="27"/>
      <c r="C284" s="27"/>
      <c r="D284" s="27"/>
      <c r="E284" s="27"/>
      <c r="F284" s="27"/>
    </row>
    <row r="285" spans="1:6" ht="15.75" x14ac:dyDescent="0.25">
      <c r="A285" s="124" t="s">
        <v>2719</v>
      </c>
      <c r="B285" s="27"/>
      <c r="C285" s="27"/>
      <c r="D285" s="27"/>
      <c r="F285" s="27"/>
    </row>
    <row r="286" spans="1:6" ht="15.75" thickBot="1" x14ac:dyDescent="0.3">
      <c r="A286" s="181" t="s">
        <v>2720</v>
      </c>
      <c r="B286" s="182" t="s">
        <v>2624</v>
      </c>
      <c r="C286" s="182" t="s">
        <v>2448</v>
      </c>
      <c r="D286" s="27"/>
    </row>
    <row r="287" spans="1:6" x14ac:dyDescent="0.25">
      <c r="A287" s="196" t="s">
        <v>2622</v>
      </c>
      <c r="B287" s="190"/>
      <c r="C287" s="190"/>
      <c r="D287" s="27"/>
      <c r="E287" s="27"/>
    </row>
    <row r="288" spans="1:6" x14ac:dyDescent="0.25">
      <c r="A288" s="126">
        <v>2525258846</v>
      </c>
      <c r="B288" s="126" t="s">
        <v>2721</v>
      </c>
      <c r="C288" s="126" t="s">
        <v>2722</v>
      </c>
      <c r="D288" s="27"/>
      <c r="E288" s="27"/>
    </row>
    <row r="289" spans="1:6" x14ac:dyDescent="0.25">
      <c r="A289" s="126">
        <v>2525259281</v>
      </c>
      <c r="B289" s="126" t="s">
        <v>2723</v>
      </c>
      <c r="C289" s="126" t="s">
        <v>2724</v>
      </c>
      <c r="D289" s="27"/>
      <c r="E289" s="174"/>
      <c r="F289" s="27"/>
    </row>
    <row r="290" spans="1:6" x14ac:dyDescent="0.25">
      <c r="A290" s="126">
        <v>2525259383</v>
      </c>
      <c r="B290" s="126" t="s">
        <v>2725</v>
      </c>
      <c r="C290" s="126" t="s">
        <v>2452</v>
      </c>
      <c r="D290" s="27"/>
      <c r="E290" s="180"/>
      <c r="F290" s="27"/>
    </row>
    <row r="291" spans="1:6" x14ac:dyDescent="0.25">
      <c r="A291" s="126">
        <v>2525259490</v>
      </c>
      <c r="B291" s="126" t="s">
        <v>957</v>
      </c>
      <c r="C291" s="126" t="s">
        <v>958</v>
      </c>
      <c r="D291" s="27"/>
      <c r="E291" s="180"/>
      <c r="F291" s="27"/>
    </row>
    <row r="292" spans="1:6" x14ac:dyDescent="0.25">
      <c r="A292" s="195" t="s">
        <v>2582</v>
      </c>
      <c r="B292" s="30"/>
      <c r="C292" s="30"/>
      <c r="D292" s="27"/>
      <c r="E292" s="180"/>
      <c r="F292" s="27"/>
    </row>
    <row r="293" spans="1:6" x14ac:dyDescent="0.25">
      <c r="A293" s="126">
        <v>2545790166</v>
      </c>
      <c r="B293" s="126" t="s">
        <v>2726</v>
      </c>
      <c r="C293" s="126" t="s">
        <v>2727</v>
      </c>
      <c r="D293" s="27"/>
      <c r="E293" s="180"/>
      <c r="F293" s="27"/>
    </row>
    <row r="294" spans="1:6" x14ac:dyDescent="0.25">
      <c r="A294" s="126">
        <v>2545792563</v>
      </c>
      <c r="B294" s="126" t="s">
        <v>2728</v>
      </c>
      <c r="C294" s="126" t="s">
        <v>2452</v>
      </c>
      <c r="D294" s="126"/>
      <c r="E294" s="126"/>
      <c r="F294" s="27"/>
    </row>
    <row r="295" spans="1:6" x14ac:dyDescent="0.25">
      <c r="A295" s="126">
        <v>2545792569</v>
      </c>
      <c r="B295" s="126" t="s">
        <v>2729</v>
      </c>
      <c r="C295" s="126" t="s">
        <v>2452</v>
      </c>
      <c r="D295" s="27"/>
      <c r="E295" s="180"/>
      <c r="F295" s="27"/>
    </row>
    <row r="296" spans="1:6" x14ac:dyDescent="0.25">
      <c r="A296" s="126">
        <v>2545792746</v>
      </c>
      <c r="B296" s="126" t="s">
        <v>2730</v>
      </c>
      <c r="C296" s="126" t="s">
        <v>2452</v>
      </c>
      <c r="D296" s="27"/>
      <c r="E296" s="180"/>
      <c r="F296" s="27"/>
    </row>
    <row r="297" spans="1:6" x14ac:dyDescent="0.25">
      <c r="A297" s="195" t="s">
        <v>2599</v>
      </c>
      <c r="B297" s="30"/>
      <c r="C297" s="30"/>
      <c r="D297" s="27"/>
      <c r="E297" s="180"/>
      <c r="F297" s="27"/>
    </row>
    <row r="298" spans="1:6" x14ac:dyDescent="0.25">
      <c r="A298" s="126">
        <v>2545796036</v>
      </c>
      <c r="B298" s="126" t="s">
        <v>2731</v>
      </c>
      <c r="C298" s="126" t="s">
        <v>2727</v>
      </c>
      <c r="D298" s="27"/>
      <c r="E298" s="180"/>
      <c r="F298" s="27"/>
    </row>
    <row r="299" spans="1:6" x14ac:dyDescent="0.25">
      <c r="A299" s="126">
        <v>2545798413</v>
      </c>
      <c r="B299" s="126" t="s">
        <v>2732</v>
      </c>
      <c r="C299" s="126" t="s">
        <v>2452</v>
      </c>
      <c r="D299" s="126"/>
      <c r="E299" s="126"/>
      <c r="F299" s="27"/>
    </row>
    <row r="300" spans="1:6" x14ac:dyDescent="0.25">
      <c r="A300" s="126">
        <v>2545798419</v>
      </c>
      <c r="B300" s="126" t="s">
        <v>2733</v>
      </c>
      <c r="C300" s="126" t="s">
        <v>2452</v>
      </c>
      <c r="D300" s="27"/>
      <c r="E300" s="180"/>
      <c r="F300" s="27"/>
    </row>
    <row r="301" spans="1:6" x14ac:dyDescent="0.25">
      <c r="A301" s="126"/>
      <c r="B301" s="27"/>
      <c r="C301" s="27"/>
      <c r="D301" s="27"/>
      <c r="E301" s="180"/>
      <c r="F301" s="27"/>
    </row>
    <row r="302" spans="1:6" x14ac:dyDescent="0.25">
      <c r="A302" s="128"/>
      <c r="E302" s="180"/>
    </row>
    <row r="303" spans="1:6" x14ac:dyDescent="0.25">
      <c r="A303" s="128"/>
      <c r="B303" s="128"/>
      <c r="C303" s="128"/>
      <c r="D303" s="128"/>
      <c r="E303" s="126"/>
    </row>
    <row r="304" spans="1:6" x14ac:dyDescent="0.25">
      <c r="E304" s="27"/>
    </row>
  </sheetData>
  <mergeCells count="1">
    <mergeCell ref="A1:L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zoomScale="115" zoomScaleNormal="115" workbookViewId="0">
      <selection activeCell="C10" sqref="C10"/>
    </sheetView>
  </sheetViews>
  <sheetFormatPr defaultRowHeight="15" x14ac:dyDescent="0.25"/>
  <cols>
    <col min="1" max="1" width="23.7109375" customWidth="1"/>
    <col min="2" max="2" width="43.85546875" customWidth="1"/>
    <col min="3" max="3" width="49.28515625" customWidth="1"/>
    <col min="4" max="4" width="17.7109375" customWidth="1"/>
  </cols>
  <sheetData>
    <row r="1" spans="1:13" ht="61.5" customHeight="1" x14ac:dyDescent="0.25">
      <c r="A1" s="274" t="s">
        <v>2778</v>
      </c>
      <c r="B1" s="274"/>
      <c r="C1" s="274"/>
      <c r="D1" s="274"/>
      <c r="E1" s="274"/>
      <c r="F1" s="274"/>
      <c r="G1" s="274"/>
      <c r="H1" s="248"/>
      <c r="I1" s="248"/>
      <c r="J1" s="248"/>
      <c r="K1" s="248"/>
      <c r="L1" s="248"/>
      <c r="M1" s="248"/>
    </row>
    <row r="2" spans="1:13" ht="35.25" customHeight="1" thickBot="1" x14ac:dyDescent="0.3">
      <c r="A2" s="71" t="s">
        <v>2330</v>
      </c>
      <c r="B2" s="70" t="s">
        <v>2331</v>
      </c>
      <c r="C2" s="70" t="s">
        <v>2332</v>
      </c>
      <c r="D2" s="70" t="s">
        <v>2333</v>
      </c>
      <c r="E2" s="70" t="s">
        <v>2410</v>
      </c>
      <c r="F2" s="70" t="s">
        <v>2334</v>
      </c>
      <c r="G2" s="78" t="s">
        <v>2411</v>
      </c>
      <c r="H2" s="79"/>
      <c r="I2" s="50"/>
      <c r="J2" s="50"/>
      <c r="K2" s="50"/>
      <c r="L2" s="50"/>
      <c r="M2" s="50"/>
    </row>
    <row r="3" spans="1:13" x14ac:dyDescent="0.25">
      <c r="A3" s="67" t="s">
        <v>2335</v>
      </c>
      <c r="B3" s="76" t="s">
        <v>2336</v>
      </c>
      <c r="C3" s="55">
        <v>925</v>
      </c>
      <c r="D3" s="72" t="s">
        <v>2337</v>
      </c>
      <c r="E3" s="73"/>
      <c r="F3" s="72"/>
      <c r="G3" s="60"/>
      <c r="H3" s="50"/>
      <c r="I3" s="50"/>
      <c r="J3" s="50"/>
      <c r="K3" s="50"/>
      <c r="L3" s="50"/>
      <c r="M3" s="50"/>
    </row>
    <row r="4" spans="1:13" x14ac:dyDescent="0.25">
      <c r="A4" s="67" t="s">
        <v>2338</v>
      </c>
      <c r="B4" s="76" t="s">
        <v>2339</v>
      </c>
      <c r="C4" s="55">
        <v>461</v>
      </c>
      <c r="D4" s="55" t="s">
        <v>162</v>
      </c>
      <c r="E4" s="56"/>
      <c r="F4" s="55"/>
      <c r="G4" s="60"/>
      <c r="H4" s="50"/>
      <c r="I4" s="50"/>
      <c r="J4" s="50"/>
      <c r="K4" s="50"/>
      <c r="L4" s="50"/>
      <c r="M4" s="50"/>
    </row>
    <row r="5" spans="1:13" x14ac:dyDescent="0.25">
      <c r="A5" s="67" t="s">
        <v>2340</v>
      </c>
      <c r="B5" s="76" t="s">
        <v>2341</v>
      </c>
      <c r="C5" s="55">
        <v>318</v>
      </c>
      <c r="D5" s="55"/>
      <c r="E5" s="56"/>
      <c r="F5" s="55"/>
      <c r="G5" s="60"/>
      <c r="H5" s="50"/>
      <c r="I5" s="50"/>
      <c r="J5" s="50"/>
      <c r="K5" s="50"/>
      <c r="L5" s="50"/>
      <c r="M5" s="50"/>
    </row>
    <row r="6" spans="1:13" x14ac:dyDescent="0.25">
      <c r="A6" s="67" t="s">
        <v>2342</v>
      </c>
      <c r="B6" s="76" t="s">
        <v>2343</v>
      </c>
      <c r="C6" s="55">
        <v>532</v>
      </c>
      <c r="D6" s="55" t="s">
        <v>162</v>
      </c>
      <c r="E6" s="56"/>
      <c r="F6" s="55"/>
      <c r="G6" s="60"/>
      <c r="H6" s="50"/>
      <c r="I6" s="50"/>
      <c r="J6" s="50"/>
      <c r="K6" s="50"/>
      <c r="L6" s="50"/>
      <c r="M6" s="50"/>
    </row>
    <row r="7" spans="1:13" x14ac:dyDescent="0.25">
      <c r="A7" s="67" t="s">
        <v>2344</v>
      </c>
      <c r="B7" s="76" t="s">
        <v>2345</v>
      </c>
      <c r="C7" s="55">
        <v>210</v>
      </c>
      <c r="D7" s="55"/>
      <c r="E7" s="56"/>
      <c r="F7" s="55"/>
      <c r="G7" s="60"/>
      <c r="H7" s="50"/>
      <c r="I7" s="50"/>
      <c r="J7" s="50"/>
      <c r="K7" s="50"/>
      <c r="L7" s="50"/>
      <c r="M7" s="50"/>
    </row>
    <row r="8" spans="1:13" x14ac:dyDescent="0.25">
      <c r="A8" s="67" t="s">
        <v>2346</v>
      </c>
      <c r="B8" s="76" t="s">
        <v>2347</v>
      </c>
      <c r="C8" s="55">
        <v>320</v>
      </c>
      <c r="D8" s="55" t="s">
        <v>478</v>
      </c>
      <c r="E8" s="56"/>
      <c r="F8" s="55"/>
      <c r="G8" s="60"/>
      <c r="H8" s="50"/>
      <c r="I8" s="50"/>
      <c r="J8" s="50"/>
      <c r="K8" s="50"/>
      <c r="L8" s="50"/>
      <c r="M8" s="50"/>
    </row>
    <row r="9" spans="1:13" x14ac:dyDescent="0.25">
      <c r="A9" s="67" t="s">
        <v>2348</v>
      </c>
      <c r="B9" s="76" t="s">
        <v>2349</v>
      </c>
      <c r="C9" s="55">
        <v>192</v>
      </c>
      <c r="D9" s="55" t="s">
        <v>291</v>
      </c>
      <c r="E9" s="56"/>
      <c r="F9" s="55"/>
      <c r="G9" s="60"/>
      <c r="H9" s="50"/>
      <c r="I9" s="50"/>
      <c r="J9" s="50"/>
      <c r="K9" s="50"/>
      <c r="L9" s="50"/>
      <c r="M9" s="50"/>
    </row>
    <row r="10" spans="1:13" x14ac:dyDescent="0.25">
      <c r="A10" s="67" t="s">
        <v>2350</v>
      </c>
      <c r="B10" s="76" t="s">
        <v>2351</v>
      </c>
      <c r="C10" s="55">
        <v>656</v>
      </c>
      <c r="D10" s="55" t="s">
        <v>198</v>
      </c>
      <c r="E10" s="56"/>
      <c r="F10" s="55"/>
      <c r="G10" s="61"/>
      <c r="H10" s="50"/>
      <c r="I10" s="50"/>
      <c r="J10" s="50"/>
      <c r="K10" s="50"/>
      <c r="L10" s="50"/>
      <c r="M10" s="50"/>
    </row>
    <row r="11" spans="1:13" x14ac:dyDescent="0.25">
      <c r="A11" s="67" t="s">
        <v>2352</v>
      </c>
      <c r="B11" s="76" t="s">
        <v>2353</v>
      </c>
      <c r="C11" s="55">
        <v>375</v>
      </c>
      <c r="D11" s="55"/>
      <c r="E11" s="56"/>
      <c r="F11" s="55"/>
      <c r="G11" s="61"/>
      <c r="H11" s="50"/>
      <c r="I11" s="50"/>
      <c r="J11" s="50"/>
      <c r="K11" s="50"/>
      <c r="L11" s="50"/>
      <c r="M11" s="50"/>
    </row>
    <row r="12" spans="1:13" x14ac:dyDescent="0.25">
      <c r="A12" s="67" t="s">
        <v>2354</v>
      </c>
      <c r="B12" s="76" t="s">
        <v>2355</v>
      </c>
      <c r="C12" s="55">
        <v>369</v>
      </c>
      <c r="D12" s="55"/>
      <c r="E12" s="56"/>
      <c r="F12" s="55"/>
      <c r="G12" s="61"/>
      <c r="H12" s="50"/>
      <c r="I12" s="50"/>
      <c r="J12" s="50"/>
      <c r="K12" s="50"/>
      <c r="L12" s="50"/>
      <c r="M12" s="50"/>
    </row>
    <row r="13" spans="1:13" ht="25.5" x14ac:dyDescent="0.25">
      <c r="A13" s="67" t="s">
        <v>2356</v>
      </c>
      <c r="B13" s="76" t="s">
        <v>2357</v>
      </c>
      <c r="C13" s="55">
        <v>276</v>
      </c>
      <c r="D13" s="55" t="s">
        <v>1255</v>
      </c>
      <c r="E13" s="56"/>
      <c r="F13" s="55"/>
      <c r="G13" s="61"/>
      <c r="H13" s="50"/>
      <c r="I13" s="50"/>
      <c r="J13" s="50"/>
      <c r="K13" s="50"/>
      <c r="L13" s="50"/>
      <c r="M13" s="50"/>
    </row>
    <row r="14" spans="1:13" x14ac:dyDescent="0.25">
      <c r="A14" s="67" t="s">
        <v>2358</v>
      </c>
      <c r="B14" s="76" t="s">
        <v>2359</v>
      </c>
      <c r="C14" s="55">
        <v>193</v>
      </c>
      <c r="D14" s="55"/>
      <c r="E14" s="56"/>
      <c r="F14" s="57"/>
      <c r="G14" s="60"/>
      <c r="H14" s="50"/>
      <c r="I14" s="50"/>
      <c r="J14" s="50"/>
      <c r="K14" s="50"/>
      <c r="L14" s="50"/>
      <c r="M14" s="50"/>
    </row>
    <row r="15" spans="1:13" x14ac:dyDescent="0.25">
      <c r="A15" s="67" t="s">
        <v>2360</v>
      </c>
      <c r="B15" s="76" t="s">
        <v>2361</v>
      </c>
      <c r="C15" s="55">
        <v>311</v>
      </c>
      <c r="D15" s="55" t="s">
        <v>16</v>
      </c>
      <c r="E15" s="56"/>
      <c r="F15" s="57"/>
      <c r="G15" s="60"/>
      <c r="H15" s="50"/>
      <c r="I15" s="50"/>
      <c r="J15" s="50"/>
      <c r="K15" s="50"/>
      <c r="L15" s="50"/>
      <c r="M15" s="50"/>
    </row>
    <row r="16" spans="1:13" x14ac:dyDescent="0.25">
      <c r="A16" s="68" t="s">
        <v>2362</v>
      </c>
      <c r="B16" s="76" t="s">
        <v>2363</v>
      </c>
      <c r="C16" s="55">
        <v>425</v>
      </c>
      <c r="D16" s="55" t="s">
        <v>92</v>
      </c>
      <c r="E16" s="56"/>
      <c r="F16" s="57"/>
      <c r="G16" s="60"/>
      <c r="H16" s="50"/>
      <c r="I16" s="50"/>
      <c r="J16" s="50"/>
      <c r="K16" s="50"/>
      <c r="L16" s="50"/>
      <c r="M16" s="50"/>
    </row>
    <row r="17" spans="1:13" x14ac:dyDescent="0.25">
      <c r="A17" s="68" t="s">
        <v>2364</v>
      </c>
      <c r="B17" s="76" t="s">
        <v>2365</v>
      </c>
      <c r="C17" s="55">
        <v>164</v>
      </c>
      <c r="D17" s="55"/>
      <c r="E17" s="56"/>
      <c r="F17" s="57"/>
      <c r="G17" s="60"/>
      <c r="H17" s="50"/>
      <c r="I17" s="50"/>
      <c r="J17" s="50"/>
      <c r="K17" s="50"/>
      <c r="L17" s="50"/>
      <c r="M17" s="50"/>
    </row>
    <row r="18" spans="1:13" ht="25.5" x14ac:dyDescent="0.25">
      <c r="A18" s="68" t="s">
        <v>2366</v>
      </c>
      <c r="B18" s="76" t="s">
        <v>2367</v>
      </c>
      <c r="C18" s="55">
        <v>1761</v>
      </c>
      <c r="D18" s="55" t="s">
        <v>80</v>
      </c>
      <c r="E18" s="56"/>
      <c r="F18" s="57"/>
      <c r="G18" s="60"/>
      <c r="H18" s="50"/>
      <c r="I18" s="50"/>
      <c r="J18" s="50"/>
      <c r="K18" s="50"/>
      <c r="L18" s="50"/>
      <c r="M18" s="50"/>
    </row>
    <row r="19" spans="1:13" ht="26.25" customHeight="1" x14ac:dyDescent="0.25">
      <c r="A19" s="69" t="s">
        <v>2368</v>
      </c>
      <c r="B19" s="77" t="s">
        <v>2369</v>
      </c>
      <c r="C19" s="62">
        <v>1579</v>
      </c>
      <c r="D19" s="62" t="s">
        <v>478</v>
      </c>
      <c r="E19" s="63"/>
      <c r="F19" s="64"/>
      <c r="G19" s="65"/>
      <c r="H19" s="50"/>
      <c r="I19" s="50"/>
      <c r="J19" s="50"/>
      <c r="K19" s="50"/>
      <c r="L19" s="50"/>
      <c r="M19" s="50"/>
    </row>
    <row r="20" spans="1:13" x14ac:dyDescent="0.25">
      <c r="A20" s="51" t="s">
        <v>2412</v>
      </c>
      <c r="B20" s="50"/>
      <c r="C20" s="50"/>
      <c r="D20" s="50"/>
      <c r="E20" s="50"/>
      <c r="F20" s="50"/>
      <c r="G20" s="50"/>
      <c r="H20" s="50"/>
      <c r="I20" s="50"/>
      <c r="J20" s="50"/>
      <c r="K20" s="50"/>
      <c r="L20" s="50"/>
      <c r="M20" s="50"/>
    </row>
    <row r="21" spans="1:13" x14ac:dyDescent="0.25">
      <c r="A21" s="51" t="s">
        <v>2771</v>
      </c>
      <c r="B21" s="50"/>
      <c r="C21" s="50"/>
      <c r="D21" s="50"/>
      <c r="E21" s="50"/>
      <c r="F21" s="50"/>
      <c r="G21" s="50"/>
      <c r="H21" s="50"/>
      <c r="I21" s="50"/>
      <c r="J21" s="50"/>
      <c r="K21" s="50"/>
      <c r="L21" s="50"/>
      <c r="M21" s="50"/>
    </row>
    <row r="22" spans="1:13" x14ac:dyDescent="0.25">
      <c r="A22" s="51" t="s">
        <v>2770</v>
      </c>
      <c r="B22" s="50"/>
      <c r="C22" s="50"/>
      <c r="D22" s="50"/>
      <c r="E22" s="50"/>
      <c r="F22" s="50"/>
      <c r="G22" s="50"/>
      <c r="H22" s="50"/>
      <c r="I22" s="50"/>
      <c r="J22" s="50"/>
      <c r="K22" s="50"/>
      <c r="L22" s="50"/>
      <c r="M22" s="50"/>
    </row>
    <row r="23" spans="1:13" x14ac:dyDescent="0.25">
      <c r="A23" s="51" t="s">
        <v>2769</v>
      </c>
      <c r="B23" s="50"/>
      <c r="C23" s="50"/>
      <c r="D23" s="50"/>
      <c r="E23" s="50"/>
      <c r="F23" s="50"/>
      <c r="G23" s="50"/>
      <c r="H23" s="50"/>
      <c r="I23" s="50"/>
      <c r="J23" s="50"/>
      <c r="K23" s="50"/>
      <c r="L23" s="50"/>
      <c r="M23" s="50"/>
    </row>
    <row r="25" spans="1:13" ht="15" customHeight="1" x14ac:dyDescent="0.25">
      <c r="A25" s="273" t="s">
        <v>2777</v>
      </c>
      <c r="B25" s="273"/>
      <c r="C25" s="273"/>
      <c r="D25" s="273"/>
      <c r="E25" s="273"/>
      <c r="F25" s="273"/>
      <c r="G25" s="273"/>
      <c r="H25" s="247"/>
      <c r="I25" s="247"/>
      <c r="J25" s="247"/>
      <c r="K25" s="247"/>
      <c r="L25" s="247"/>
      <c r="M25" s="247"/>
    </row>
    <row r="26" spans="1:13" x14ac:dyDescent="0.25">
      <c r="A26" s="273"/>
      <c r="B26" s="273"/>
      <c r="C26" s="273"/>
      <c r="D26" s="273"/>
      <c r="E26" s="273"/>
      <c r="F26" s="273"/>
      <c r="G26" s="273"/>
      <c r="H26" s="247"/>
      <c r="I26" s="247"/>
      <c r="J26" s="247"/>
      <c r="K26" s="247"/>
      <c r="L26" s="247"/>
      <c r="M26" s="247"/>
    </row>
    <row r="27" spans="1:13" x14ac:dyDescent="0.25">
      <c r="A27" s="273"/>
      <c r="B27" s="273"/>
      <c r="C27" s="273"/>
      <c r="D27" s="273"/>
      <c r="E27" s="273"/>
      <c r="F27" s="273"/>
      <c r="G27" s="273"/>
      <c r="H27" s="247"/>
      <c r="I27" s="247"/>
      <c r="J27" s="247"/>
      <c r="K27" s="247"/>
      <c r="L27" s="247"/>
      <c r="M27" s="247"/>
    </row>
    <row r="28" spans="1:13" x14ac:dyDescent="0.25">
      <c r="A28" s="59" t="s">
        <v>2370</v>
      </c>
      <c r="B28" s="80" t="s">
        <v>2371</v>
      </c>
      <c r="C28" s="80" t="s">
        <v>2372</v>
      </c>
      <c r="D28" s="81" t="s">
        <v>2373</v>
      </c>
      <c r="E28" s="82"/>
      <c r="F28" s="50"/>
      <c r="G28" s="50"/>
      <c r="H28" s="50"/>
      <c r="I28" s="50"/>
      <c r="J28" s="50"/>
      <c r="K28" s="50"/>
      <c r="L28" s="50"/>
      <c r="M28" s="50"/>
    </row>
    <row r="29" spans="1:13" ht="15.75" thickBot="1" x14ac:dyDescent="0.3">
      <c r="A29" s="268" t="s">
        <v>2374</v>
      </c>
      <c r="B29" s="269"/>
      <c r="C29" s="269"/>
      <c r="D29" s="269"/>
      <c r="E29" s="82"/>
      <c r="F29" s="50"/>
      <c r="G29" s="50"/>
      <c r="H29" s="50"/>
      <c r="I29" s="50"/>
      <c r="J29" s="50"/>
      <c r="K29" s="50"/>
      <c r="L29" s="50"/>
      <c r="M29" s="50"/>
    </row>
    <row r="30" spans="1:13" x14ac:dyDescent="0.25">
      <c r="A30" s="83" t="s">
        <v>2375</v>
      </c>
      <c r="B30" s="84" t="s">
        <v>2376</v>
      </c>
      <c r="C30" s="84" t="s">
        <v>2377</v>
      </c>
      <c r="D30" s="85" t="s">
        <v>2378</v>
      </c>
      <c r="E30" s="82"/>
      <c r="F30" s="50"/>
      <c r="G30" s="50"/>
      <c r="H30" s="50"/>
      <c r="I30" s="50"/>
      <c r="J30" s="50"/>
      <c r="K30" s="50"/>
      <c r="L30" s="50"/>
      <c r="M30" s="50"/>
    </row>
    <row r="31" spans="1:13" x14ac:dyDescent="0.25">
      <c r="A31" s="86" t="s">
        <v>2379</v>
      </c>
      <c r="B31" s="257" t="s">
        <v>2369</v>
      </c>
      <c r="C31" s="270" t="s">
        <v>2413</v>
      </c>
      <c r="D31" s="251" t="s">
        <v>2382</v>
      </c>
      <c r="E31" s="82"/>
      <c r="F31" s="50"/>
      <c r="G31" s="50"/>
      <c r="H31" s="50"/>
      <c r="I31" s="50"/>
      <c r="J31" s="50"/>
      <c r="K31" s="50"/>
      <c r="L31" s="50"/>
      <c r="M31" s="50"/>
    </row>
    <row r="32" spans="1:13" x14ac:dyDescent="0.25">
      <c r="A32" s="87" t="s">
        <v>2380</v>
      </c>
      <c r="B32" s="267"/>
      <c r="C32" s="271"/>
      <c r="D32" s="272"/>
      <c r="E32" s="82"/>
      <c r="F32" s="50"/>
      <c r="G32" s="50"/>
      <c r="H32" s="50"/>
      <c r="I32" s="50"/>
      <c r="J32" s="50"/>
      <c r="K32" s="50"/>
      <c r="L32" s="50"/>
      <c r="M32" s="50"/>
    </row>
    <row r="33" spans="1:13" x14ac:dyDescent="0.25">
      <c r="A33" s="88" t="s">
        <v>2381</v>
      </c>
      <c r="B33" s="267"/>
      <c r="C33" s="271"/>
      <c r="D33" s="272"/>
      <c r="E33" s="82"/>
      <c r="F33" s="50"/>
      <c r="G33" s="50"/>
      <c r="H33" s="50"/>
      <c r="I33" s="50"/>
      <c r="J33" s="50"/>
      <c r="K33" s="50"/>
      <c r="L33" s="50"/>
      <c r="M33" s="50"/>
    </row>
    <row r="34" spans="1:13" ht="15" customHeight="1" x14ac:dyDescent="0.25">
      <c r="A34" s="86" t="s">
        <v>2383</v>
      </c>
      <c r="B34" s="261" t="s">
        <v>2385</v>
      </c>
      <c r="C34" s="263" t="s">
        <v>2386</v>
      </c>
      <c r="D34" s="265" t="s">
        <v>2387</v>
      </c>
      <c r="E34" s="82"/>
      <c r="F34" s="50"/>
      <c r="G34" s="50"/>
      <c r="H34" s="50"/>
      <c r="I34" s="50"/>
      <c r="J34" s="50"/>
      <c r="K34" s="50"/>
      <c r="L34" s="50"/>
      <c r="M34" s="50"/>
    </row>
    <row r="35" spans="1:13" x14ac:dyDescent="0.25">
      <c r="A35" s="88" t="s">
        <v>2384</v>
      </c>
      <c r="B35" s="262"/>
      <c r="C35" s="264"/>
      <c r="D35" s="266"/>
      <c r="E35" s="82"/>
      <c r="F35" s="50"/>
      <c r="G35" s="50"/>
      <c r="H35" s="50"/>
      <c r="I35" s="50"/>
      <c r="J35" s="50"/>
      <c r="K35" s="50"/>
      <c r="L35" s="50"/>
      <c r="M35" s="50"/>
    </row>
    <row r="36" spans="1:13" x14ac:dyDescent="0.25">
      <c r="A36" s="86" t="s">
        <v>2388</v>
      </c>
      <c r="B36" s="257" t="s">
        <v>2396</v>
      </c>
      <c r="C36" s="270" t="s">
        <v>2414</v>
      </c>
      <c r="D36" s="251" t="s">
        <v>2390</v>
      </c>
      <c r="E36" s="82"/>
      <c r="F36" s="50"/>
      <c r="G36" s="50"/>
      <c r="H36" s="50"/>
      <c r="I36" s="50"/>
      <c r="J36" s="50"/>
      <c r="K36" s="50"/>
      <c r="L36" s="50"/>
      <c r="M36" s="50"/>
    </row>
    <row r="37" spans="1:13" x14ac:dyDescent="0.25">
      <c r="A37" s="88" t="s">
        <v>2389</v>
      </c>
      <c r="B37" s="267"/>
      <c r="C37" s="271"/>
      <c r="D37" s="272"/>
      <c r="E37" s="82"/>
      <c r="F37" s="50"/>
      <c r="G37" s="50"/>
      <c r="H37" s="50"/>
      <c r="I37" s="50"/>
      <c r="J37" s="50"/>
      <c r="K37" s="50"/>
      <c r="L37" s="50"/>
      <c r="M37" s="50"/>
    </row>
    <row r="38" spans="1:13" x14ac:dyDescent="0.25">
      <c r="A38" s="250"/>
      <c r="B38" s="251"/>
      <c r="C38" s="251"/>
      <c r="D38" s="251"/>
      <c r="E38" s="75"/>
      <c r="F38" s="1"/>
      <c r="G38" s="1"/>
      <c r="H38" s="1"/>
      <c r="I38" s="1"/>
      <c r="J38" s="1"/>
      <c r="K38" s="1"/>
      <c r="L38" s="1"/>
      <c r="M38" s="1"/>
    </row>
    <row r="39" spans="1:13" ht="15.75" thickBot="1" x14ac:dyDescent="0.3">
      <c r="A39" s="252" t="s">
        <v>2391</v>
      </c>
      <c r="B39" s="253"/>
      <c r="C39" s="253"/>
      <c r="D39" s="253"/>
      <c r="E39" s="75"/>
      <c r="F39" s="1"/>
      <c r="G39" s="1"/>
      <c r="H39" s="1"/>
      <c r="I39" s="1"/>
      <c r="J39" s="1"/>
      <c r="K39" s="1"/>
      <c r="L39" s="1"/>
      <c r="M39" s="1"/>
    </row>
    <row r="40" spans="1:13" ht="16.5" customHeight="1" x14ac:dyDescent="0.25">
      <c r="A40" s="83" t="s">
        <v>2392</v>
      </c>
      <c r="B40" s="89" t="s">
        <v>2393</v>
      </c>
      <c r="C40" s="90" t="s">
        <v>2415</v>
      </c>
      <c r="D40" s="85" t="s">
        <v>2394</v>
      </c>
      <c r="E40" s="75"/>
      <c r="F40" s="1"/>
      <c r="G40" s="1"/>
      <c r="H40" s="1"/>
      <c r="I40" s="1"/>
      <c r="J40" s="1"/>
      <c r="K40" s="1"/>
      <c r="L40" s="1"/>
      <c r="M40" s="1"/>
    </row>
    <row r="41" spans="1:13" ht="15.75" customHeight="1" x14ac:dyDescent="0.25">
      <c r="A41" s="91" t="s">
        <v>2395</v>
      </c>
      <c r="B41" s="92" t="s">
        <v>2396</v>
      </c>
      <c r="C41" s="93" t="s">
        <v>2416</v>
      </c>
      <c r="D41" s="66" t="s">
        <v>2397</v>
      </c>
      <c r="E41" s="75"/>
      <c r="F41" s="1"/>
      <c r="G41" s="1"/>
      <c r="H41" s="1"/>
      <c r="I41" s="1"/>
      <c r="J41" s="1"/>
      <c r="K41" s="1"/>
      <c r="L41" s="1"/>
      <c r="M41" s="1"/>
    </row>
    <row r="42" spans="1:13" x14ac:dyDescent="0.25">
      <c r="A42" s="250"/>
      <c r="B42" s="251"/>
      <c r="C42" s="251"/>
      <c r="D42" s="251"/>
      <c r="E42" s="75"/>
      <c r="F42" s="1"/>
      <c r="G42" s="1"/>
      <c r="H42" s="1"/>
      <c r="I42" s="1"/>
      <c r="J42" s="1"/>
      <c r="K42" s="1"/>
      <c r="L42" s="1"/>
      <c r="M42" s="1"/>
    </row>
    <row r="43" spans="1:13" ht="15.75" thickBot="1" x14ac:dyDescent="0.3">
      <c r="A43" s="254" t="s">
        <v>2398</v>
      </c>
      <c r="B43" s="255"/>
      <c r="C43" s="255"/>
      <c r="D43" s="255"/>
      <c r="E43" s="75"/>
      <c r="F43" s="1"/>
      <c r="G43" s="1"/>
      <c r="H43" s="1"/>
      <c r="I43" s="1"/>
      <c r="J43" s="1"/>
      <c r="K43" s="1"/>
      <c r="L43" s="1"/>
      <c r="M43" s="1"/>
    </row>
    <row r="44" spans="1:13" x14ac:dyDescent="0.25">
      <c r="A44" s="94" t="s">
        <v>2399</v>
      </c>
      <c r="B44" s="256" t="s">
        <v>2396</v>
      </c>
      <c r="C44" s="258" t="s">
        <v>2401</v>
      </c>
      <c r="D44" s="260" t="s">
        <v>2402</v>
      </c>
      <c r="E44" s="75"/>
      <c r="F44" s="1"/>
      <c r="G44" s="1"/>
      <c r="H44" s="1"/>
      <c r="I44" s="1"/>
      <c r="J44" s="1"/>
      <c r="K44" s="1"/>
      <c r="L44" s="1"/>
      <c r="M44" s="1"/>
    </row>
    <row r="45" spans="1:13" x14ac:dyDescent="0.25">
      <c r="A45" s="88" t="s">
        <v>2400</v>
      </c>
      <c r="B45" s="257"/>
      <c r="C45" s="259"/>
      <c r="D45" s="251"/>
      <c r="E45" s="75"/>
      <c r="F45" s="1"/>
      <c r="G45" s="1"/>
      <c r="H45" s="1"/>
      <c r="I45" s="1"/>
      <c r="J45" s="1"/>
      <c r="K45" s="1"/>
      <c r="L45" s="1"/>
      <c r="M45" s="1"/>
    </row>
    <row r="46" spans="1:13" ht="25.5" x14ac:dyDescent="0.25">
      <c r="A46" s="58" t="s">
        <v>2403</v>
      </c>
      <c r="B46" s="58" t="s">
        <v>2393</v>
      </c>
      <c r="C46" s="92" t="s">
        <v>2404</v>
      </c>
      <c r="D46" s="92" t="s">
        <v>2394</v>
      </c>
      <c r="E46" s="1"/>
      <c r="F46" s="1"/>
      <c r="G46" s="1"/>
      <c r="H46" s="1"/>
      <c r="I46" s="1"/>
      <c r="J46" s="1"/>
      <c r="K46" s="1"/>
      <c r="L46" s="1"/>
      <c r="M46" s="1"/>
    </row>
    <row r="47" spans="1:13" x14ac:dyDescent="0.25">
      <c r="A47" s="95" t="s">
        <v>2405</v>
      </c>
      <c r="B47" s="58" t="s">
        <v>2406</v>
      </c>
      <c r="C47" s="92" t="s">
        <v>2407</v>
      </c>
      <c r="D47" s="92" t="s">
        <v>2408</v>
      </c>
      <c r="E47" s="1"/>
      <c r="F47" s="1"/>
      <c r="G47" s="1"/>
      <c r="H47" s="1"/>
      <c r="I47" s="1"/>
      <c r="J47" s="1"/>
      <c r="K47" s="1"/>
      <c r="L47" s="1"/>
      <c r="M47" s="1"/>
    </row>
    <row r="48" spans="1:13" x14ac:dyDescent="0.25">
      <c r="A48" s="96" t="s">
        <v>2409</v>
      </c>
      <c r="B48" s="50"/>
      <c r="C48" s="50"/>
      <c r="D48" s="50"/>
      <c r="E48" s="1"/>
      <c r="F48" s="1"/>
      <c r="G48" s="1"/>
      <c r="H48" s="1"/>
      <c r="I48" s="1"/>
      <c r="J48" s="1"/>
      <c r="K48" s="1"/>
      <c r="L48" s="1"/>
      <c r="M48" s="1"/>
    </row>
    <row r="49" spans="1:4" x14ac:dyDescent="0.25">
      <c r="A49" s="50"/>
      <c r="B49" s="50"/>
      <c r="C49" s="50"/>
      <c r="D49" s="50"/>
    </row>
    <row r="50" spans="1:4" x14ac:dyDescent="0.25">
      <c r="A50" s="50"/>
      <c r="B50" s="50"/>
      <c r="C50" s="50"/>
      <c r="D50" s="50"/>
    </row>
    <row r="51" spans="1:4" x14ac:dyDescent="0.25">
      <c r="A51" s="50"/>
      <c r="B51" s="50"/>
      <c r="C51" s="50"/>
      <c r="D51" s="50"/>
    </row>
  </sheetData>
  <mergeCells count="19">
    <mergeCell ref="A25:G27"/>
    <mergeCell ref="A1:G1"/>
    <mergeCell ref="B34:B35"/>
    <mergeCell ref="C34:C35"/>
    <mergeCell ref="D34:D35"/>
    <mergeCell ref="B36:B37"/>
    <mergeCell ref="A29:D29"/>
    <mergeCell ref="B31:B33"/>
    <mergeCell ref="C31:C33"/>
    <mergeCell ref="D31:D33"/>
    <mergeCell ref="C36:C37"/>
    <mergeCell ref="D36:D37"/>
    <mergeCell ref="A38:D38"/>
    <mergeCell ref="A39:D39"/>
    <mergeCell ref="A43:D43"/>
    <mergeCell ref="B44:B45"/>
    <mergeCell ref="C44:C45"/>
    <mergeCell ref="D44:D45"/>
    <mergeCell ref="A42:D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A13" sqref="A13"/>
    </sheetView>
  </sheetViews>
  <sheetFormatPr defaultRowHeight="15" x14ac:dyDescent="0.25"/>
  <cols>
    <col min="5" max="5" width="11.7109375" customWidth="1"/>
  </cols>
  <sheetData>
    <row r="1" spans="1:5" x14ac:dyDescent="0.25">
      <c r="A1" s="39" t="s">
        <v>2764</v>
      </c>
    </row>
    <row r="2" spans="1:5" x14ac:dyDescent="0.25">
      <c r="A2" s="53" t="s">
        <v>2417</v>
      </c>
    </row>
    <row r="3" spans="1:5" x14ac:dyDescent="0.25">
      <c r="A3" s="53" t="s">
        <v>2418</v>
      </c>
    </row>
    <row r="5" spans="1:5" ht="15.75" thickBot="1" x14ac:dyDescent="0.3">
      <c r="A5" s="108" t="s">
        <v>2419</v>
      </c>
      <c r="B5" s="104" t="s">
        <v>2420</v>
      </c>
      <c r="C5" s="102" t="s">
        <v>2421</v>
      </c>
      <c r="D5" s="102" t="s">
        <v>2422</v>
      </c>
      <c r="E5" s="102" t="s">
        <v>2423</v>
      </c>
    </row>
    <row r="6" spans="1:5" x14ac:dyDescent="0.25">
      <c r="A6" s="106" t="s">
        <v>2420</v>
      </c>
      <c r="B6" s="103"/>
      <c r="C6" s="101">
        <v>1.6133999999999999</v>
      </c>
      <c r="D6" s="101">
        <v>1.5246</v>
      </c>
      <c r="E6" s="101">
        <v>2.2351000000000001</v>
      </c>
    </row>
    <row r="7" spans="1:5" x14ac:dyDescent="0.25">
      <c r="A7" s="107" t="s">
        <v>2421</v>
      </c>
      <c r="B7" s="105">
        <v>109</v>
      </c>
      <c r="C7" s="100"/>
      <c r="D7" s="74">
        <v>0.41439999999999999</v>
      </c>
      <c r="E7" s="74">
        <v>1.0657000000000001</v>
      </c>
    </row>
    <row r="8" spans="1:5" x14ac:dyDescent="0.25">
      <c r="A8" s="107" t="s">
        <v>2422</v>
      </c>
      <c r="B8" s="105">
        <v>103</v>
      </c>
      <c r="C8" s="74">
        <v>28</v>
      </c>
      <c r="D8" s="100"/>
      <c r="E8" s="74">
        <v>0.99170000000000003</v>
      </c>
    </row>
    <row r="9" spans="1:5" ht="30" x14ac:dyDescent="0.25">
      <c r="A9" s="107" t="s">
        <v>2423</v>
      </c>
      <c r="B9" s="105">
        <v>151</v>
      </c>
      <c r="C9" s="74">
        <v>72</v>
      </c>
      <c r="D9" s="74">
        <v>67</v>
      </c>
      <c r="E9" s="100"/>
    </row>
    <row r="10" spans="1:5" x14ac:dyDescent="0.25">
      <c r="A10" s="39"/>
    </row>
    <row r="11" spans="1:5" x14ac:dyDescent="0.25">
      <c r="A11" s="53" t="s">
        <v>2424</v>
      </c>
    </row>
    <row r="13" spans="1:5" ht="15.75" thickBot="1" x14ac:dyDescent="0.3">
      <c r="A13" s="109" t="s">
        <v>2419</v>
      </c>
      <c r="B13" s="104" t="s">
        <v>2425</v>
      </c>
      <c r="C13" s="102" t="s">
        <v>2426</v>
      </c>
    </row>
    <row r="14" spans="1:5" x14ac:dyDescent="0.25">
      <c r="A14" s="110" t="s">
        <v>2425</v>
      </c>
      <c r="B14" s="103"/>
      <c r="C14" s="101">
        <v>0.12570000000000001</v>
      </c>
    </row>
    <row r="15" spans="1:5" x14ac:dyDescent="0.25">
      <c r="A15" s="107" t="s">
        <v>2426</v>
      </c>
      <c r="B15" s="105">
        <v>6</v>
      </c>
      <c r="C15" s="100"/>
    </row>
    <row r="16" spans="1:5" x14ac:dyDescent="0.25">
      <c r="A16" s="39"/>
    </row>
    <row r="17" spans="1:4" x14ac:dyDescent="0.25">
      <c r="A17" s="39" t="s">
        <v>2427</v>
      </c>
    </row>
    <row r="18" spans="1:4" x14ac:dyDescent="0.25">
      <c r="A18" s="97" t="s">
        <v>2428</v>
      </c>
    </row>
    <row r="19" spans="1:4" x14ac:dyDescent="0.25">
      <c r="A19" s="97" t="s">
        <v>2429</v>
      </c>
    </row>
    <row r="20" spans="1:4" x14ac:dyDescent="0.25">
      <c r="A20" s="98" t="s">
        <v>2430</v>
      </c>
    </row>
    <row r="21" spans="1:4" x14ac:dyDescent="0.25">
      <c r="A21" s="53" t="s">
        <v>2431</v>
      </c>
      <c r="D21" s="53" t="s">
        <v>2432</v>
      </c>
    </row>
    <row r="22" spans="1:4" x14ac:dyDescent="0.25">
      <c r="A22" s="53" t="s">
        <v>2433</v>
      </c>
      <c r="D22" s="53" t="s">
        <v>2434</v>
      </c>
    </row>
    <row r="23" spans="1:4" x14ac:dyDescent="0.25">
      <c r="A23" s="53" t="s">
        <v>2435</v>
      </c>
      <c r="D23" s="53" t="s">
        <v>2436</v>
      </c>
    </row>
    <row r="24" spans="1:4" x14ac:dyDescent="0.25">
      <c r="A24" s="53" t="s">
        <v>2437</v>
      </c>
      <c r="D24" s="53" t="s">
        <v>2438</v>
      </c>
    </row>
    <row r="25" spans="1:4" x14ac:dyDescent="0.25">
      <c r="A25" s="99" t="s">
        <v>2439</v>
      </c>
      <c r="D25" s="53" t="s">
        <v>2440</v>
      </c>
    </row>
    <row r="26" spans="1:4" x14ac:dyDescent="0.25">
      <c r="A26" s="99" t="s">
        <v>2441</v>
      </c>
      <c r="D26" s="53" t="s">
        <v>2442</v>
      </c>
    </row>
    <row r="28" spans="1:4" x14ac:dyDescent="0.25">
      <c r="A28" s="53" t="s">
        <v>2443</v>
      </c>
    </row>
    <row r="29" spans="1:4" x14ac:dyDescent="0.25">
      <c r="A29" s="53" t="s">
        <v>2444</v>
      </c>
    </row>
    <row r="31" spans="1:4" x14ac:dyDescent="0.25">
      <c r="A31" s="51" t="s">
        <v>2445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sqref="A1:O1"/>
    </sheetView>
  </sheetViews>
  <sheetFormatPr defaultRowHeight="15" x14ac:dyDescent="0.25"/>
  <sheetData>
    <row r="1" spans="1:15" ht="57.75" customHeight="1" x14ac:dyDescent="0.25">
      <c r="A1" s="275" t="s">
        <v>2765</v>
      </c>
      <c r="B1" s="275"/>
      <c r="C1" s="275"/>
      <c r="D1" s="275"/>
      <c r="E1" s="275"/>
      <c r="F1" s="275"/>
      <c r="G1" s="275"/>
      <c r="H1" s="275"/>
      <c r="I1" s="275"/>
      <c r="J1" s="275"/>
      <c r="K1" s="275"/>
      <c r="L1" s="275"/>
      <c r="M1" s="275"/>
      <c r="N1" s="275"/>
      <c r="O1" s="275"/>
    </row>
    <row r="2" spans="1:15" ht="18.75" x14ac:dyDescent="0.35">
      <c r="A2" s="38" t="s">
        <v>1773</v>
      </c>
      <c r="B2" s="3" t="s">
        <v>1774</v>
      </c>
      <c r="C2" s="4" t="s">
        <v>1775</v>
      </c>
      <c r="D2" s="4" t="s">
        <v>1776</v>
      </c>
      <c r="E2" s="5" t="s">
        <v>1777</v>
      </c>
      <c r="F2" s="4" t="s">
        <v>1778</v>
      </c>
      <c r="G2" s="4" t="s">
        <v>1779</v>
      </c>
      <c r="H2" s="4" t="s">
        <v>1780</v>
      </c>
      <c r="I2" s="4" t="s">
        <v>1781</v>
      </c>
      <c r="J2" s="4" t="s">
        <v>1782</v>
      </c>
      <c r="K2" s="5" t="s">
        <v>1783</v>
      </c>
      <c r="L2" s="4" t="s">
        <v>1784</v>
      </c>
      <c r="M2" s="5" t="s">
        <v>1785</v>
      </c>
      <c r="N2" s="5" t="s">
        <v>1786</v>
      </c>
      <c r="O2" s="6" t="s">
        <v>1787</v>
      </c>
    </row>
    <row r="3" spans="1:15" x14ac:dyDescent="0.25">
      <c r="A3" s="7" t="s">
        <v>1788</v>
      </c>
      <c r="B3" s="8"/>
      <c r="C3" s="9"/>
      <c r="D3" s="9"/>
      <c r="E3" s="9"/>
      <c r="F3" s="9"/>
      <c r="G3" s="9"/>
      <c r="H3" s="9"/>
      <c r="I3" s="9"/>
      <c r="J3" s="9"/>
      <c r="K3" s="10"/>
      <c r="L3" s="10"/>
      <c r="M3" s="10"/>
      <c r="N3" s="9"/>
      <c r="O3" s="11"/>
    </row>
    <row r="4" spans="1:15" ht="15.75" x14ac:dyDescent="0.25">
      <c r="A4" s="12" t="s">
        <v>1789</v>
      </c>
      <c r="B4" s="13">
        <v>6.2289669999999999</v>
      </c>
      <c r="C4" s="14">
        <v>3.8156000000000002E-2</v>
      </c>
      <c r="D4" s="14">
        <v>0.53418399999999999</v>
      </c>
      <c r="E4" s="14">
        <v>1.364077</v>
      </c>
      <c r="F4" s="14">
        <v>2.6232250000000001</v>
      </c>
      <c r="G4" s="14" t="s">
        <v>1790</v>
      </c>
      <c r="H4" s="14">
        <v>0.10492899999999999</v>
      </c>
      <c r="I4" s="14">
        <v>69.083856136500003</v>
      </c>
      <c r="J4" s="14">
        <v>12.414770024999999</v>
      </c>
      <c r="K4" s="14">
        <v>0.58187900000000004</v>
      </c>
      <c r="L4" s="14">
        <v>2.0318070000000001</v>
      </c>
      <c r="M4" s="14">
        <v>4.6100000000000003</v>
      </c>
      <c r="N4" s="14">
        <f>SUM(B4:M4)</f>
        <v>99.615850161500006</v>
      </c>
      <c r="O4" s="15">
        <v>28.03</v>
      </c>
    </row>
    <row r="5" spans="1:15" ht="15.75" x14ac:dyDescent="0.25">
      <c r="A5" s="16" t="s">
        <v>1791</v>
      </c>
      <c r="B5" s="17">
        <v>5.2931759999999999</v>
      </c>
      <c r="C5" s="18">
        <v>1.6113580000000001</v>
      </c>
      <c r="D5" s="18">
        <v>0.60313399999999995</v>
      </c>
      <c r="E5" s="18">
        <v>0.32407200000000003</v>
      </c>
      <c r="F5" s="18">
        <v>6.3014000000000001E-2</v>
      </c>
      <c r="G5" s="18" t="s">
        <v>1790</v>
      </c>
      <c r="H5" s="18">
        <v>0.14403199999999999</v>
      </c>
      <c r="I5" s="18">
        <v>52.969041783000002</v>
      </c>
      <c r="J5" s="18">
        <v>26.308705079999999</v>
      </c>
      <c r="K5" s="18">
        <v>1.3863080000000001</v>
      </c>
      <c r="L5" s="18">
        <v>3.6007999999999998E-2</v>
      </c>
      <c r="M5" s="18">
        <v>9.98</v>
      </c>
      <c r="N5" s="18">
        <f>SUM(B5:M5)</f>
        <v>98.718848863000005</v>
      </c>
      <c r="O5" s="19">
        <v>59.94</v>
      </c>
    </row>
    <row r="6" spans="1:15" ht="15.75" x14ac:dyDescent="0.25">
      <c r="A6" s="16" t="s">
        <v>1792</v>
      </c>
      <c r="B6" s="17">
        <v>3.4403380000000001</v>
      </c>
      <c r="C6" s="18">
        <v>3.8983999999999998E-2</v>
      </c>
      <c r="D6" s="18">
        <v>0.350856</v>
      </c>
      <c r="E6" s="18">
        <v>3.8983999999999998E-2</v>
      </c>
      <c r="F6" s="18">
        <v>2.7483719999999998</v>
      </c>
      <c r="G6" s="18" t="s">
        <v>1790</v>
      </c>
      <c r="H6" s="18">
        <v>1.9491999999999999E-2</v>
      </c>
      <c r="I6" s="18">
        <v>81.091173921999996</v>
      </c>
      <c r="J6" s="18">
        <v>8.8446411900000008</v>
      </c>
      <c r="K6" s="18">
        <v>0.30212600000000001</v>
      </c>
      <c r="L6" s="18">
        <v>3.8983999999999998E-2</v>
      </c>
      <c r="M6" s="18">
        <v>2.54</v>
      </c>
      <c r="N6" s="18">
        <f>SUM(B6:M6)</f>
        <v>99.453951112000013</v>
      </c>
      <c r="O6" s="19">
        <v>37.049999999999997</v>
      </c>
    </row>
    <row r="7" spans="1:15" ht="15.75" x14ac:dyDescent="0.25">
      <c r="A7" s="20" t="s">
        <v>1793</v>
      </c>
      <c r="B7" s="21">
        <v>3.33</v>
      </c>
      <c r="C7" s="22">
        <v>0.04</v>
      </c>
      <c r="D7" s="22">
        <v>0.46</v>
      </c>
      <c r="E7" s="22">
        <v>1.07</v>
      </c>
      <c r="F7" s="22">
        <v>1.1499999999999999</v>
      </c>
      <c r="G7" s="22" t="s">
        <v>1794</v>
      </c>
      <c r="H7" s="22">
        <v>0.08</v>
      </c>
      <c r="I7" s="22">
        <v>63.92</v>
      </c>
      <c r="J7" s="22">
        <v>19.52</v>
      </c>
      <c r="K7" s="22">
        <v>0.26</v>
      </c>
      <c r="L7" s="22">
        <v>1.1200000000000001</v>
      </c>
      <c r="M7" s="22">
        <v>8.94</v>
      </c>
      <c r="N7" s="22">
        <v>99.89</v>
      </c>
      <c r="O7" s="23">
        <v>28.77</v>
      </c>
    </row>
  </sheetData>
  <mergeCells count="1">
    <mergeCell ref="A1:O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opLeftCell="A153" zoomScaleNormal="100" workbookViewId="0">
      <selection activeCell="J188" sqref="J188"/>
    </sheetView>
  </sheetViews>
  <sheetFormatPr defaultRowHeight="15" x14ac:dyDescent="0.25"/>
  <cols>
    <col min="1" max="1" width="9.140625" customWidth="1"/>
    <col min="2" max="5" width="8.7109375" customWidth="1"/>
    <col min="6" max="7" width="12.28515625" customWidth="1"/>
    <col min="8" max="9" width="12.28515625" bestFit="1" customWidth="1"/>
    <col min="10" max="10" width="113.5703125" customWidth="1"/>
    <col min="11" max="11" width="255.5703125" customWidth="1"/>
  </cols>
  <sheetData>
    <row r="1" spans="1:12" ht="51.75" customHeight="1" x14ac:dyDescent="0.25">
      <c r="A1" s="276" t="s">
        <v>2766</v>
      </c>
      <c r="B1" s="276"/>
      <c r="C1" s="276"/>
      <c r="D1" s="276"/>
      <c r="E1" s="276"/>
      <c r="F1" s="276"/>
      <c r="G1" s="276"/>
      <c r="H1" s="276"/>
      <c r="I1" s="276"/>
      <c r="J1" s="276"/>
      <c r="K1" s="276"/>
      <c r="L1" s="276"/>
    </row>
    <row r="2" spans="1:12" ht="15.75" thickBot="1" x14ac:dyDescent="0.3">
      <c r="A2" s="24" t="s">
        <v>1795</v>
      </c>
      <c r="B2" s="244" t="s">
        <v>1792</v>
      </c>
      <c r="C2" s="244" t="s">
        <v>1793</v>
      </c>
      <c r="D2" s="244" t="s">
        <v>1791</v>
      </c>
      <c r="E2" s="244" t="s">
        <v>1789</v>
      </c>
      <c r="F2" s="246" t="s">
        <v>2756</v>
      </c>
      <c r="G2" s="246" t="s">
        <v>2757</v>
      </c>
      <c r="H2" s="246" t="s">
        <v>2758</v>
      </c>
      <c r="I2" s="246" t="s">
        <v>2759</v>
      </c>
      <c r="J2" s="245" t="s">
        <v>1796</v>
      </c>
      <c r="K2" s="25" t="s">
        <v>1797</v>
      </c>
    </row>
    <row r="3" spans="1:12" x14ac:dyDescent="0.25">
      <c r="A3" s="26" t="s">
        <v>1798</v>
      </c>
      <c r="B3">
        <v>6713</v>
      </c>
      <c r="C3">
        <v>7071</v>
      </c>
      <c r="D3">
        <v>5611</v>
      </c>
      <c r="E3">
        <v>681</v>
      </c>
      <c r="F3" s="241">
        <f>B3/B$193</f>
        <v>0.37417089348419819</v>
      </c>
      <c r="G3" s="27">
        <f t="shared" ref="G3:I18" si="0">C3/C$193</f>
        <v>0.36094946401225114</v>
      </c>
      <c r="H3" s="27">
        <f t="shared" si="0"/>
        <v>0.25649113183397332</v>
      </c>
      <c r="I3" s="34">
        <f t="shared" si="0"/>
        <v>2.6543498596819457E-2</v>
      </c>
      <c r="J3" s="27" t="s">
        <v>1799</v>
      </c>
      <c r="K3" s="28" t="s">
        <v>1800</v>
      </c>
    </row>
    <row r="4" spans="1:12" x14ac:dyDescent="0.25">
      <c r="A4" s="26" t="s">
        <v>1801</v>
      </c>
      <c r="B4">
        <v>1530</v>
      </c>
      <c r="C4">
        <v>3795</v>
      </c>
      <c r="D4">
        <v>1</v>
      </c>
      <c r="E4">
        <v>5268</v>
      </c>
      <c r="F4" s="241">
        <f t="shared" ref="F4:F67" si="1">B4/B$193</f>
        <v>8.5279527339613179E-2</v>
      </c>
      <c r="G4" s="27">
        <f t="shared" si="0"/>
        <v>0.19372128637059724</v>
      </c>
      <c r="H4" s="27">
        <f t="shared" si="0"/>
        <v>4.5712196013896505E-5</v>
      </c>
      <c r="I4" s="34">
        <f t="shared" si="0"/>
        <v>0.20533208606173994</v>
      </c>
      <c r="J4" s="27" t="s">
        <v>2772</v>
      </c>
      <c r="K4" s="28" t="s">
        <v>1802</v>
      </c>
    </row>
    <row r="5" spans="1:12" x14ac:dyDescent="0.25">
      <c r="A5" s="26" t="s">
        <v>1803</v>
      </c>
      <c r="B5">
        <v>421</v>
      </c>
      <c r="C5">
        <v>126</v>
      </c>
      <c r="D5">
        <v>2113</v>
      </c>
      <c r="E5">
        <v>1592</v>
      </c>
      <c r="F5" s="241">
        <f t="shared" si="1"/>
        <v>2.3465804581684409E-2</v>
      </c>
      <c r="G5" s="27">
        <f t="shared" si="0"/>
        <v>6.4318529862174576E-3</v>
      </c>
      <c r="H5" s="27">
        <f t="shared" si="0"/>
        <v>9.6589870177363327E-2</v>
      </c>
      <c r="I5" s="34">
        <f t="shared" si="0"/>
        <v>6.205176177112566E-2</v>
      </c>
      <c r="J5" s="27" t="s">
        <v>2773</v>
      </c>
      <c r="K5" s="28" t="s">
        <v>1804</v>
      </c>
    </row>
    <row r="6" spans="1:12" x14ac:dyDescent="0.25">
      <c r="A6" s="26" t="s">
        <v>1805</v>
      </c>
      <c r="B6">
        <v>84</v>
      </c>
      <c r="C6">
        <v>223</v>
      </c>
      <c r="D6">
        <v>0</v>
      </c>
      <c r="E6">
        <v>2603</v>
      </c>
      <c r="F6" s="241">
        <f t="shared" si="1"/>
        <v>4.6820132657042525E-3</v>
      </c>
      <c r="G6" s="27">
        <f t="shared" si="0"/>
        <v>1.1383358856559469E-2</v>
      </c>
      <c r="H6" s="27">
        <f t="shared" si="0"/>
        <v>0</v>
      </c>
      <c r="I6" s="34">
        <f t="shared" si="0"/>
        <v>0.10145774867477393</v>
      </c>
      <c r="J6" s="27" t="s">
        <v>1806</v>
      </c>
      <c r="K6" s="28" t="s">
        <v>1807</v>
      </c>
    </row>
    <row r="7" spans="1:12" x14ac:dyDescent="0.25">
      <c r="A7" s="26" t="s">
        <v>1808</v>
      </c>
      <c r="B7">
        <v>448</v>
      </c>
      <c r="C7">
        <v>10</v>
      </c>
      <c r="D7">
        <v>2257</v>
      </c>
      <c r="E7">
        <v>0</v>
      </c>
      <c r="F7" s="241">
        <f t="shared" si="1"/>
        <v>2.4970737417089349E-2</v>
      </c>
      <c r="G7" s="27">
        <f t="shared" si="0"/>
        <v>5.1046452271567128E-4</v>
      </c>
      <c r="H7" s="27">
        <f t="shared" si="0"/>
        <v>0.10317242640336442</v>
      </c>
      <c r="I7" s="34">
        <f t="shared" si="0"/>
        <v>0</v>
      </c>
      <c r="J7" s="27" t="s">
        <v>1809</v>
      </c>
      <c r="K7" s="28" t="s">
        <v>1810</v>
      </c>
    </row>
    <row r="8" spans="1:12" x14ac:dyDescent="0.25">
      <c r="A8" s="26" t="s">
        <v>1811</v>
      </c>
      <c r="B8">
        <v>0</v>
      </c>
      <c r="C8">
        <v>888</v>
      </c>
      <c r="D8">
        <v>149</v>
      </c>
      <c r="E8">
        <v>792</v>
      </c>
      <c r="F8" s="241">
        <f t="shared" si="1"/>
        <v>0</v>
      </c>
      <c r="G8" s="27">
        <f t="shared" si="0"/>
        <v>4.532924961715161E-2</v>
      </c>
      <c r="H8" s="27">
        <f t="shared" si="0"/>
        <v>6.8111172060705792E-3</v>
      </c>
      <c r="I8" s="34">
        <f t="shared" si="0"/>
        <v>3.086997193638915E-2</v>
      </c>
      <c r="J8" s="27" t="s">
        <v>1812</v>
      </c>
      <c r="K8" s="28" t="s">
        <v>1813</v>
      </c>
    </row>
    <row r="9" spans="1:12" x14ac:dyDescent="0.25">
      <c r="A9" s="26" t="s">
        <v>1814</v>
      </c>
      <c r="B9">
        <v>0</v>
      </c>
      <c r="C9">
        <v>0</v>
      </c>
      <c r="D9">
        <v>1870</v>
      </c>
      <c r="E9">
        <v>0</v>
      </c>
      <c r="F9" s="241">
        <f t="shared" si="1"/>
        <v>0</v>
      </c>
      <c r="G9" s="27">
        <f t="shared" si="0"/>
        <v>0</v>
      </c>
      <c r="H9" s="27">
        <f t="shared" si="0"/>
        <v>8.5481806545986472E-2</v>
      </c>
      <c r="I9" s="34">
        <f t="shared" si="0"/>
        <v>0</v>
      </c>
      <c r="J9" s="27" t="s">
        <v>1815</v>
      </c>
      <c r="K9" s="28" t="s">
        <v>1816</v>
      </c>
    </row>
    <row r="10" spans="1:12" x14ac:dyDescent="0.25">
      <c r="A10" s="26" t="s">
        <v>1817</v>
      </c>
      <c r="B10">
        <v>209</v>
      </c>
      <c r="C10">
        <v>2</v>
      </c>
      <c r="D10">
        <v>1059</v>
      </c>
      <c r="E10">
        <v>22</v>
      </c>
      <c r="F10" s="241">
        <f t="shared" si="1"/>
        <v>1.1649294911097487E-2</v>
      </c>
      <c r="G10" s="27">
        <f t="shared" si="0"/>
        <v>1.0209290454313425E-4</v>
      </c>
      <c r="H10" s="27">
        <f t="shared" si="0"/>
        <v>4.84092155787164E-2</v>
      </c>
      <c r="I10" s="34">
        <f t="shared" si="0"/>
        <v>8.5749922045525416E-4</v>
      </c>
      <c r="J10" s="27" t="s">
        <v>1818</v>
      </c>
      <c r="K10" s="28" t="s">
        <v>1819</v>
      </c>
    </row>
    <row r="11" spans="1:12" x14ac:dyDescent="0.25">
      <c r="A11" s="26" t="s">
        <v>1820</v>
      </c>
      <c r="B11">
        <v>1130</v>
      </c>
      <c r="C11">
        <v>72</v>
      </c>
      <c r="D11">
        <v>171</v>
      </c>
      <c r="E11">
        <v>143</v>
      </c>
      <c r="F11" s="241">
        <f t="shared" si="1"/>
        <v>6.2984226074354832E-2</v>
      </c>
      <c r="G11" s="27">
        <f t="shared" si="0"/>
        <v>3.675344563552833E-3</v>
      </c>
      <c r="H11" s="27">
        <f t="shared" si="0"/>
        <v>7.8167855183763034E-3</v>
      </c>
      <c r="I11" s="34">
        <f t="shared" si="0"/>
        <v>5.573744932959152E-3</v>
      </c>
      <c r="J11" s="27" t="s">
        <v>1821</v>
      </c>
      <c r="K11" s="28" t="s">
        <v>1822</v>
      </c>
    </row>
    <row r="12" spans="1:12" x14ac:dyDescent="0.25">
      <c r="A12" s="26" t="s">
        <v>1823</v>
      </c>
      <c r="B12">
        <v>2274</v>
      </c>
      <c r="C12">
        <v>16</v>
      </c>
      <c r="D12">
        <v>13</v>
      </c>
      <c r="E12">
        <v>1</v>
      </c>
      <c r="F12" s="241">
        <f t="shared" si="1"/>
        <v>0.12674878769299369</v>
      </c>
      <c r="G12" s="27">
        <f t="shared" si="0"/>
        <v>8.1674323634507403E-4</v>
      </c>
      <c r="H12" s="27">
        <f t="shared" si="0"/>
        <v>5.9425854818065458E-4</v>
      </c>
      <c r="I12" s="34">
        <f t="shared" si="0"/>
        <v>3.8977237293420641E-5</v>
      </c>
      <c r="J12" s="27" t="s">
        <v>1824</v>
      </c>
      <c r="K12" s="28" t="s">
        <v>1825</v>
      </c>
    </row>
    <row r="13" spans="1:12" x14ac:dyDescent="0.25">
      <c r="A13" s="26" t="s">
        <v>1826</v>
      </c>
      <c r="B13">
        <v>0</v>
      </c>
      <c r="C13">
        <v>5</v>
      </c>
      <c r="D13">
        <v>0</v>
      </c>
      <c r="E13">
        <v>696</v>
      </c>
      <c r="F13" s="241">
        <f t="shared" si="1"/>
        <v>0</v>
      </c>
      <c r="G13" s="27">
        <f t="shared" si="0"/>
        <v>2.5523226135783564E-4</v>
      </c>
      <c r="H13" s="27">
        <f t="shared" si="0"/>
        <v>0</v>
      </c>
      <c r="I13" s="34">
        <f t="shared" si="0"/>
        <v>2.7128157156220765E-2</v>
      </c>
      <c r="J13" s="27" t="s">
        <v>1827</v>
      </c>
      <c r="K13" s="28" t="s">
        <v>1828</v>
      </c>
    </row>
    <row r="14" spans="1:12" x14ac:dyDescent="0.25">
      <c r="A14" s="26" t="s">
        <v>1829</v>
      </c>
      <c r="B14">
        <v>0</v>
      </c>
      <c r="C14">
        <v>206</v>
      </c>
      <c r="D14">
        <v>705</v>
      </c>
      <c r="E14">
        <v>0</v>
      </c>
      <c r="F14" s="241">
        <f t="shared" si="1"/>
        <v>0</v>
      </c>
      <c r="G14" s="27">
        <f t="shared" si="0"/>
        <v>1.0515569167942829E-2</v>
      </c>
      <c r="H14" s="27">
        <f t="shared" si="0"/>
        <v>3.2227098189797035E-2</v>
      </c>
      <c r="I14" s="34">
        <f t="shared" si="0"/>
        <v>0</v>
      </c>
      <c r="J14" s="27" t="s">
        <v>1818</v>
      </c>
      <c r="K14" s="28" t="s">
        <v>1830</v>
      </c>
    </row>
    <row r="15" spans="1:12" x14ac:dyDescent="0.25">
      <c r="A15" s="26" t="s">
        <v>1831</v>
      </c>
      <c r="B15">
        <v>0</v>
      </c>
      <c r="C15">
        <v>120</v>
      </c>
      <c r="D15">
        <v>44</v>
      </c>
      <c r="E15">
        <v>1293</v>
      </c>
      <c r="F15" s="241">
        <f t="shared" si="1"/>
        <v>0</v>
      </c>
      <c r="G15" s="27">
        <f t="shared" si="0"/>
        <v>6.1255742725880554E-3</v>
      </c>
      <c r="H15" s="27">
        <f t="shared" si="0"/>
        <v>2.0113366246114462E-3</v>
      </c>
      <c r="I15" s="34">
        <f t="shared" si="0"/>
        <v>5.039756782039289E-2</v>
      </c>
      <c r="J15" s="27" t="s">
        <v>2773</v>
      </c>
      <c r="K15" s="28" t="s">
        <v>1832</v>
      </c>
    </row>
    <row r="16" spans="1:12" x14ac:dyDescent="0.25">
      <c r="A16" s="26" t="s">
        <v>1833</v>
      </c>
      <c r="B16">
        <v>271</v>
      </c>
      <c r="C16">
        <v>130</v>
      </c>
      <c r="D16">
        <v>307</v>
      </c>
      <c r="E16">
        <v>24</v>
      </c>
      <c r="F16" s="241">
        <f t="shared" si="1"/>
        <v>1.5105066607212531E-2</v>
      </c>
      <c r="G16" s="27">
        <f t="shared" si="0"/>
        <v>6.636038795303726E-3</v>
      </c>
      <c r="H16" s="27">
        <f t="shared" si="0"/>
        <v>1.4033644176266229E-2</v>
      </c>
      <c r="I16" s="34">
        <f t="shared" si="0"/>
        <v>9.3545369504209543E-4</v>
      </c>
      <c r="J16" s="27" t="s">
        <v>1834</v>
      </c>
      <c r="K16" s="28" t="s">
        <v>1835</v>
      </c>
    </row>
    <row r="17" spans="1:11" x14ac:dyDescent="0.25">
      <c r="A17" s="26" t="s">
        <v>1836</v>
      </c>
      <c r="B17">
        <v>0</v>
      </c>
      <c r="C17">
        <v>2</v>
      </c>
      <c r="D17">
        <v>935</v>
      </c>
      <c r="E17">
        <v>0</v>
      </c>
      <c r="F17" s="241">
        <f t="shared" si="1"/>
        <v>0</v>
      </c>
      <c r="G17" s="27">
        <f t="shared" si="0"/>
        <v>1.0209290454313425E-4</v>
      </c>
      <c r="H17" s="27">
        <f t="shared" si="0"/>
        <v>4.2740903272993236E-2</v>
      </c>
      <c r="I17" s="34">
        <f t="shared" si="0"/>
        <v>0</v>
      </c>
      <c r="J17" s="27" t="s">
        <v>1837</v>
      </c>
      <c r="K17" s="28" t="s">
        <v>1838</v>
      </c>
    </row>
    <row r="18" spans="1:11" x14ac:dyDescent="0.25">
      <c r="A18" s="26" t="s">
        <v>1839</v>
      </c>
      <c r="B18">
        <v>0</v>
      </c>
      <c r="C18">
        <v>441</v>
      </c>
      <c r="D18">
        <v>0</v>
      </c>
      <c r="E18">
        <v>20</v>
      </c>
      <c r="F18" s="241">
        <f t="shared" si="1"/>
        <v>0</v>
      </c>
      <c r="G18" s="27">
        <f t="shared" si="0"/>
        <v>2.2511485451761102E-2</v>
      </c>
      <c r="H18" s="27">
        <f t="shared" si="0"/>
        <v>0</v>
      </c>
      <c r="I18" s="34">
        <f t="shared" si="0"/>
        <v>7.7954474586841289E-4</v>
      </c>
      <c r="J18" s="27" t="s">
        <v>1840</v>
      </c>
      <c r="K18" s="28" t="s">
        <v>1841</v>
      </c>
    </row>
    <row r="19" spans="1:11" x14ac:dyDescent="0.25">
      <c r="A19" s="26" t="s">
        <v>1842</v>
      </c>
      <c r="B19">
        <v>0</v>
      </c>
      <c r="C19">
        <v>154</v>
      </c>
      <c r="D19">
        <v>600</v>
      </c>
      <c r="E19">
        <v>0</v>
      </c>
      <c r="F19" s="241">
        <f t="shared" si="1"/>
        <v>0</v>
      </c>
      <c r="G19" s="27">
        <f t="shared" ref="G19:G82" si="2">C19/C$193</f>
        <v>7.8611536498213366E-3</v>
      </c>
      <c r="H19" s="27">
        <f t="shared" ref="H19:H82" si="3">D19/D$193</f>
        <v>2.7427317608337904E-2</v>
      </c>
      <c r="I19" s="34">
        <f t="shared" ref="I19:I82" si="4">E19/E$193</f>
        <v>0</v>
      </c>
      <c r="J19" s="27" t="s">
        <v>1843</v>
      </c>
      <c r="K19" s="28" t="s">
        <v>1844</v>
      </c>
    </row>
    <row r="20" spans="1:11" x14ac:dyDescent="0.25">
      <c r="A20" s="26" t="s">
        <v>1845</v>
      </c>
      <c r="B20">
        <v>0</v>
      </c>
      <c r="C20">
        <v>172</v>
      </c>
      <c r="D20">
        <v>721</v>
      </c>
      <c r="E20">
        <v>29</v>
      </c>
      <c r="F20" s="241">
        <f t="shared" si="1"/>
        <v>0</v>
      </c>
      <c r="G20" s="27">
        <f t="shared" si="2"/>
        <v>8.7799897907095449E-3</v>
      </c>
      <c r="H20" s="27">
        <f t="shared" si="3"/>
        <v>3.2958493326019384E-2</v>
      </c>
      <c r="I20" s="34">
        <f t="shared" si="4"/>
        <v>1.1303398815091987E-3</v>
      </c>
      <c r="J20" s="27" t="s">
        <v>1846</v>
      </c>
      <c r="K20" s="28" t="s">
        <v>1847</v>
      </c>
    </row>
    <row r="21" spans="1:11" x14ac:dyDescent="0.25">
      <c r="A21" s="26" t="s">
        <v>1848</v>
      </c>
      <c r="B21">
        <v>0</v>
      </c>
      <c r="C21">
        <v>3</v>
      </c>
      <c r="D21">
        <v>0</v>
      </c>
      <c r="E21">
        <v>774</v>
      </c>
      <c r="F21" s="241">
        <f t="shared" si="1"/>
        <v>0</v>
      </c>
      <c r="G21" s="27">
        <f t="shared" si="2"/>
        <v>1.5313935681470137E-4</v>
      </c>
      <c r="H21" s="27">
        <f t="shared" si="3"/>
        <v>0</v>
      </c>
      <c r="I21" s="34">
        <f t="shared" si="4"/>
        <v>3.0168381665107578E-2</v>
      </c>
      <c r="J21" s="27" t="s">
        <v>1849</v>
      </c>
      <c r="K21" s="28" t="s">
        <v>1850</v>
      </c>
    </row>
    <row r="22" spans="1:11" x14ac:dyDescent="0.25">
      <c r="A22" s="26" t="s">
        <v>1851</v>
      </c>
      <c r="B22">
        <v>44</v>
      </c>
      <c r="C22">
        <v>17</v>
      </c>
      <c r="D22">
        <v>7</v>
      </c>
      <c r="E22">
        <v>631</v>
      </c>
      <c r="F22" s="241">
        <f t="shared" si="1"/>
        <v>2.452483139178418E-3</v>
      </c>
      <c r="G22" s="27">
        <f t="shared" si="2"/>
        <v>8.6778968861664113E-4</v>
      </c>
      <c r="H22" s="27">
        <f t="shared" si="3"/>
        <v>3.1998537209727558E-4</v>
      </c>
      <c r="I22" s="34">
        <f t="shared" si="4"/>
        <v>2.4594636732148425E-2</v>
      </c>
      <c r="J22" s="27" t="s">
        <v>1852</v>
      </c>
      <c r="K22" s="28" t="s">
        <v>1853</v>
      </c>
    </row>
    <row r="23" spans="1:11" x14ac:dyDescent="0.25">
      <c r="A23" s="26" t="s">
        <v>1854</v>
      </c>
      <c r="B23">
        <v>0</v>
      </c>
      <c r="C23">
        <v>3</v>
      </c>
      <c r="D23">
        <v>374</v>
      </c>
      <c r="E23">
        <v>0</v>
      </c>
      <c r="F23" s="241">
        <f t="shared" si="1"/>
        <v>0</v>
      </c>
      <c r="G23" s="27">
        <f t="shared" si="2"/>
        <v>1.5313935681470137E-4</v>
      </c>
      <c r="H23" s="27">
        <f t="shared" si="3"/>
        <v>1.7096361309197294E-2</v>
      </c>
      <c r="I23" s="34">
        <f t="shared" si="4"/>
        <v>0</v>
      </c>
      <c r="J23" s="27" t="s">
        <v>1809</v>
      </c>
      <c r="K23" s="28" t="s">
        <v>1855</v>
      </c>
    </row>
    <row r="24" spans="1:11" x14ac:dyDescent="0.25">
      <c r="A24" s="26" t="s">
        <v>1856</v>
      </c>
      <c r="B24">
        <v>544</v>
      </c>
      <c r="C24">
        <v>0</v>
      </c>
      <c r="D24">
        <v>0</v>
      </c>
      <c r="E24">
        <v>70</v>
      </c>
      <c r="F24" s="241">
        <f t="shared" si="1"/>
        <v>3.032160972075135E-2</v>
      </c>
      <c r="G24" s="27">
        <f t="shared" si="2"/>
        <v>0</v>
      </c>
      <c r="H24" s="27">
        <f t="shared" si="3"/>
        <v>0</v>
      </c>
      <c r="I24" s="34">
        <f t="shared" si="4"/>
        <v>2.728406610539445E-3</v>
      </c>
      <c r="J24" s="27" t="s">
        <v>1818</v>
      </c>
      <c r="K24" s="28" t="s">
        <v>1857</v>
      </c>
    </row>
    <row r="25" spans="1:11" x14ac:dyDescent="0.25">
      <c r="A25" s="26" t="s">
        <v>1858</v>
      </c>
      <c r="B25">
        <v>0</v>
      </c>
      <c r="C25">
        <v>0</v>
      </c>
      <c r="D25">
        <v>343</v>
      </c>
      <c r="E25">
        <v>0</v>
      </c>
      <c r="F25" s="241">
        <f t="shared" si="1"/>
        <v>0</v>
      </c>
      <c r="G25" s="27">
        <f t="shared" si="2"/>
        <v>0</v>
      </c>
      <c r="H25" s="27">
        <f t="shared" si="3"/>
        <v>1.5679283232766503E-2</v>
      </c>
      <c r="I25" s="34">
        <f t="shared" si="4"/>
        <v>0</v>
      </c>
      <c r="J25" s="27" t="s">
        <v>2772</v>
      </c>
      <c r="K25" s="28" t="s">
        <v>1859</v>
      </c>
    </row>
    <row r="26" spans="1:11" x14ac:dyDescent="0.25">
      <c r="A26" s="26" t="s">
        <v>1860</v>
      </c>
      <c r="B26">
        <v>1</v>
      </c>
      <c r="C26">
        <v>126</v>
      </c>
      <c r="D26">
        <v>0</v>
      </c>
      <c r="E26">
        <v>617</v>
      </c>
      <c r="F26" s="241">
        <f t="shared" si="1"/>
        <v>5.573825316314587E-5</v>
      </c>
      <c r="G26" s="27">
        <f t="shared" si="2"/>
        <v>6.4318529862174576E-3</v>
      </c>
      <c r="H26" s="27">
        <f t="shared" si="3"/>
        <v>0</v>
      </c>
      <c r="I26" s="34">
        <f t="shared" si="4"/>
        <v>2.4048955410040537E-2</v>
      </c>
      <c r="J26" s="27" t="s">
        <v>1861</v>
      </c>
      <c r="K26" s="28" t="s">
        <v>1862</v>
      </c>
    </row>
    <row r="27" spans="1:11" x14ac:dyDescent="0.25">
      <c r="A27" s="26" t="s">
        <v>1863</v>
      </c>
      <c r="B27">
        <v>235</v>
      </c>
      <c r="C27">
        <v>2</v>
      </c>
      <c r="D27">
        <v>0</v>
      </c>
      <c r="E27">
        <v>0</v>
      </c>
      <c r="F27" s="241">
        <f t="shared" si="1"/>
        <v>1.3098489493339279E-2</v>
      </c>
      <c r="G27" s="27">
        <f t="shared" si="2"/>
        <v>1.0209290454313425E-4</v>
      </c>
      <c r="H27" s="27">
        <f t="shared" si="3"/>
        <v>0</v>
      </c>
      <c r="I27" s="34">
        <f t="shared" si="4"/>
        <v>0</v>
      </c>
      <c r="J27" s="27" t="s">
        <v>1864</v>
      </c>
      <c r="K27" s="28" t="s">
        <v>1865</v>
      </c>
    </row>
    <row r="28" spans="1:11" x14ac:dyDescent="0.25">
      <c r="A28" s="26" t="s">
        <v>1866</v>
      </c>
      <c r="B28">
        <v>0</v>
      </c>
      <c r="C28">
        <v>84</v>
      </c>
      <c r="D28">
        <v>0</v>
      </c>
      <c r="E28">
        <v>272</v>
      </c>
      <c r="F28" s="241">
        <f t="shared" si="1"/>
        <v>0</v>
      </c>
      <c r="G28" s="27">
        <f t="shared" si="2"/>
        <v>4.2879019908116387E-3</v>
      </c>
      <c r="H28" s="27">
        <f t="shared" si="3"/>
        <v>0</v>
      </c>
      <c r="I28" s="34">
        <f t="shared" si="4"/>
        <v>1.0601808543810414E-2</v>
      </c>
      <c r="J28" s="27" t="s">
        <v>1867</v>
      </c>
      <c r="K28" s="28" t="s">
        <v>1868</v>
      </c>
    </row>
    <row r="29" spans="1:11" x14ac:dyDescent="0.25">
      <c r="A29" s="26" t="s">
        <v>1869</v>
      </c>
      <c r="B29">
        <v>0</v>
      </c>
      <c r="C29">
        <v>266</v>
      </c>
      <c r="D29">
        <v>38</v>
      </c>
      <c r="E29">
        <v>123</v>
      </c>
      <c r="F29" s="241">
        <f t="shared" si="1"/>
        <v>0</v>
      </c>
      <c r="G29" s="27">
        <f t="shared" si="2"/>
        <v>1.3578356304236856E-2</v>
      </c>
      <c r="H29" s="27">
        <f t="shared" si="3"/>
        <v>1.7370634485280674E-3</v>
      </c>
      <c r="I29" s="34">
        <f t="shared" si="4"/>
        <v>4.7942001870907389E-3</v>
      </c>
      <c r="J29" s="27" t="s">
        <v>1870</v>
      </c>
      <c r="K29" s="28" t="s">
        <v>1871</v>
      </c>
    </row>
    <row r="30" spans="1:11" x14ac:dyDescent="0.25">
      <c r="A30" s="26" t="s">
        <v>1872</v>
      </c>
      <c r="B30">
        <v>0</v>
      </c>
      <c r="C30">
        <v>2</v>
      </c>
      <c r="D30">
        <v>0</v>
      </c>
      <c r="E30">
        <v>331</v>
      </c>
      <c r="F30" s="241">
        <f t="shared" si="1"/>
        <v>0</v>
      </c>
      <c r="G30" s="27">
        <f t="shared" si="2"/>
        <v>1.0209290454313425E-4</v>
      </c>
      <c r="H30" s="27">
        <f t="shared" si="3"/>
        <v>0</v>
      </c>
      <c r="I30" s="34">
        <f t="shared" si="4"/>
        <v>1.2901465544122232E-2</v>
      </c>
      <c r="J30" s="27" t="s">
        <v>1861</v>
      </c>
      <c r="K30" s="28" t="s">
        <v>1873</v>
      </c>
    </row>
    <row r="31" spans="1:11" x14ac:dyDescent="0.25">
      <c r="A31" s="26" t="s">
        <v>1874</v>
      </c>
      <c r="B31">
        <v>0</v>
      </c>
      <c r="C31">
        <v>0</v>
      </c>
      <c r="D31">
        <v>140</v>
      </c>
      <c r="E31">
        <v>33</v>
      </c>
      <c r="F31" s="241">
        <f t="shared" si="1"/>
        <v>0</v>
      </c>
      <c r="G31" s="27">
        <f t="shared" si="2"/>
        <v>0</v>
      </c>
      <c r="H31" s="27">
        <f t="shared" si="3"/>
        <v>6.3997074419455107E-3</v>
      </c>
      <c r="I31" s="34">
        <f t="shared" si="4"/>
        <v>1.2862488306828812E-3</v>
      </c>
      <c r="J31" s="27" t="s">
        <v>1875</v>
      </c>
      <c r="K31" s="28" t="s">
        <v>1876</v>
      </c>
    </row>
    <row r="32" spans="1:11" x14ac:dyDescent="0.25">
      <c r="A32" s="26" t="s">
        <v>1877</v>
      </c>
      <c r="B32">
        <v>0</v>
      </c>
      <c r="C32">
        <v>95</v>
      </c>
      <c r="D32">
        <v>0</v>
      </c>
      <c r="E32">
        <v>69</v>
      </c>
      <c r="F32" s="241">
        <f t="shared" si="1"/>
        <v>0</v>
      </c>
      <c r="G32" s="27">
        <f t="shared" si="2"/>
        <v>4.8494129657988766E-3</v>
      </c>
      <c r="H32" s="27">
        <f t="shared" si="3"/>
        <v>0</v>
      </c>
      <c r="I32" s="34">
        <f t="shared" si="4"/>
        <v>2.6894293732460245E-3</v>
      </c>
      <c r="J32" s="27" t="s">
        <v>2773</v>
      </c>
      <c r="K32" s="28" t="s">
        <v>1878</v>
      </c>
    </row>
    <row r="33" spans="1:11" x14ac:dyDescent="0.25">
      <c r="A33" s="26" t="s">
        <v>1879</v>
      </c>
      <c r="B33">
        <v>0</v>
      </c>
      <c r="C33">
        <v>329</v>
      </c>
      <c r="D33">
        <v>1</v>
      </c>
      <c r="E33">
        <v>89</v>
      </c>
      <c r="F33" s="241">
        <f t="shared" si="1"/>
        <v>0</v>
      </c>
      <c r="G33" s="27">
        <f t="shared" si="2"/>
        <v>1.6794282797345586E-2</v>
      </c>
      <c r="H33" s="27">
        <f t="shared" si="3"/>
        <v>4.5712196013896505E-5</v>
      </c>
      <c r="I33" s="34">
        <f t="shared" si="4"/>
        <v>3.4689741191144372E-3</v>
      </c>
      <c r="J33" s="27" t="s">
        <v>1880</v>
      </c>
      <c r="K33" s="28" t="s">
        <v>1881</v>
      </c>
    </row>
    <row r="34" spans="1:11" x14ac:dyDescent="0.25">
      <c r="A34" s="26" t="s">
        <v>1882</v>
      </c>
      <c r="B34">
        <v>0</v>
      </c>
      <c r="C34">
        <v>156</v>
      </c>
      <c r="D34">
        <v>0</v>
      </c>
      <c r="E34">
        <v>0</v>
      </c>
      <c r="F34" s="241">
        <f t="shared" si="1"/>
        <v>0</v>
      </c>
      <c r="G34" s="27">
        <f t="shared" si="2"/>
        <v>7.9632465543644712E-3</v>
      </c>
      <c r="H34" s="27">
        <f t="shared" si="3"/>
        <v>0</v>
      </c>
      <c r="I34" s="34">
        <f t="shared" si="4"/>
        <v>0</v>
      </c>
      <c r="J34" s="27" t="s">
        <v>1883</v>
      </c>
      <c r="K34" s="28" t="s">
        <v>1884</v>
      </c>
    </row>
    <row r="35" spans="1:11" x14ac:dyDescent="0.25">
      <c r="A35" s="26" t="s">
        <v>1885</v>
      </c>
      <c r="B35">
        <v>465</v>
      </c>
      <c r="C35">
        <v>10</v>
      </c>
      <c r="D35">
        <v>0</v>
      </c>
      <c r="E35">
        <v>3</v>
      </c>
      <c r="F35" s="241">
        <f t="shared" si="1"/>
        <v>2.5918287720862829E-2</v>
      </c>
      <c r="G35" s="27">
        <f t="shared" si="2"/>
        <v>5.1046452271567128E-4</v>
      </c>
      <c r="H35" s="27">
        <f t="shared" si="3"/>
        <v>0</v>
      </c>
      <c r="I35" s="34">
        <f t="shared" si="4"/>
        <v>1.1693171188026193E-4</v>
      </c>
      <c r="J35" s="27" t="s">
        <v>1886</v>
      </c>
      <c r="K35" s="28" t="s">
        <v>1887</v>
      </c>
    </row>
    <row r="36" spans="1:11" x14ac:dyDescent="0.25">
      <c r="A36" s="26" t="s">
        <v>1888</v>
      </c>
      <c r="B36">
        <v>1</v>
      </c>
      <c r="C36">
        <v>5</v>
      </c>
      <c r="D36">
        <v>0</v>
      </c>
      <c r="E36">
        <v>156</v>
      </c>
      <c r="F36" s="241">
        <f t="shared" si="1"/>
        <v>5.573825316314587E-5</v>
      </c>
      <c r="G36" s="27">
        <f t="shared" si="2"/>
        <v>2.5523226135783564E-4</v>
      </c>
      <c r="H36" s="27">
        <f t="shared" si="3"/>
        <v>0</v>
      </c>
      <c r="I36" s="34">
        <f t="shared" si="4"/>
        <v>6.0804490177736202E-3</v>
      </c>
      <c r="J36" s="27" t="s">
        <v>1889</v>
      </c>
      <c r="K36" s="28" t="s">
        <v>1890</v>
      </c>
    </row>
    <row r="37" spans="1:11" x14ac:dyDescent="0.25">
      <c r="A37" s="26" t="s">
        <v>1891</v>
      </c>
      <c r="B37">
        <v>0</v>
      </c>
      <c r="C37">
        <v>58</v>
      </c>
      <c r="D37">
        <v>0</v>
      </c>
      <c r="E37">
        <v>76</v>
      </c>
      <c r="F37" s="241">
        <f t="shared" si="1"/>
        <v>0</v>
      </c>
      <c r="G37" s="27">
        <f t="shared" si="2"/>
        <v>2.9606942317508935E-3</v>
      </c>
      <c r="H37" s="27">
        <f t="shared" si="3"/>
        <v>0</v>
      </c>
      <c r="I37" s="34">
        <f t="shared" si="4"/>
        <v>2.9622700342999686E-3</v>
      </c>
      <c r="J37" s="27" t="s">
        <v>1892</v>
      </c>
      <c r="K37" s="28" t="s">
        <v>1893</v>
      </c>
    </row>
    <row r="38" spans="1:11" x14ac:dyDescent="0.25">
      <c r="A38" s="26" t="s">
        <v>1894</v>
      </c>
      <c r="B38">
        <v>0</v>
      </c>
      <c r="C38">
        <v>132</v>
      </c>
      <c r="D38">
        <v>15</v>
      </c>
      <c r="E38">
        <v>58</v>
      </c>
      <c r="F38" s="241">
        <f t="shared" si="1"/>
        <v>0</v>
      </c>
      <c r="G38" s="27">
        <f t="shared" si="2"/>
        <v>6.7381316998468607E-3</v>
      </c>
      <c r="H38" s="27">
        <f t="shared" si="3"/>
        <v>6.8568294020844762E-4</v>
      </c>
      <c r="I38" s="34">
        <f t="shared" si="4"/>
        <v>2.2606797630183974E-3</v>
      </c>
      <c r="J38" s="27" t="s">
        <v>1818</v>
      </c>
      <c r="K38" s="28" t="s">
        <v>1895</v>
      </c>
    </row>
    <row r="39" spans="1:11" x14ac:dyDescent="0.25">
      <c r="A39" s="26" t="s">
        <v>1896</v>
      </c>
      <c r="B39">
        <v>74</v>
      </c>
      <c r="C39">
        <v>85</v>
      </c>
      <c r="D39">
        <v>133</v>
      </c>
      <c r="E39">
        <v>32</v>
      </c>
      <c r="F39" s="241">
        <f t="shared" si="1"/>
        <v>4.1246307340727945E-3</v>
      </c>
      <c r="G39" s="27">
        <f t="shared" si="2"/>
        <v>4.338948443083206E-3</v>
      </c>
      <c r="H39" s="27">
        <f t="shared" si="3"/>
        <v>6.0797220698482358E-3</v>
      </c>
      <c r="I39" s="34">
        <f t="shared" si="4"/>
        <v>1.2472715933894605E-3</v>
      </c>
      <c r="J39" s="27" t="s">
        <v>1897</v>
      </c>
      <c r="K39" s="28" t="s">
        <v>1898</v>
      </c>
    </row>
    <row r="40" spans="1:11" x14ac:dyDescent="0.25">
      <c r="A40" s="26" t="s">
        <v>1899</v>
      </c>
      <c r="B40">
        <v>0</v>
      </c>
      <c r="C40">
        <v>65</v>
      </c>
      <c r="D40">
        <v>0</v>
      </c>
      <c r="E40">
        <v>82</v>
      </c>
      <c r="F40" s="241">
        <f t="shared" si="1"/>
        <v>0</v>
      </c>
      <c r="G40" s="27">
        <f t="shared" si="2"/>
        <v>3.318019397651863E-3</v>
      </c>
      <c r="H40" s="27">
        <f t="shared" si="3"/>
        <v>0</v>
      </c>
      <c r="I40" s="34">
        <f t="shared" si="4"/>
        <v>3.1961334580604926E-3</v>
      </c>
      <c r="J40" s="27" t="s">
        <v>1821</v>
      </c>
      <c r="K40" s="28" t="s">
        <v>1900</v>
      </c>
    </row>
    <row r="41" spans="1:11" x14ac:dyDescent="0.25">
      <c r="A41" s="26" t="s">
        <v>1901</v>
      </c>
      <c r="B41">
        <v>19</v>
      </c>
      <c r="C41">
        <v>42</v>
      </c>
      <c r="D41">
        <v>0</v>
      </c>
      <c r="E41">
        <v>48</v>
      </c>
      <c r="F41" s="241">
        <f t="shared" si="1"/>
        <v>1.0590268100997716E-3</v>
      </c>
      <c r="G41" s="27">
        <f t="shared" si="2"/>
        <v>2.1439509954058193E-3</v>
      </c>
      <c r="H41" s="27">
        <f t="shared" si="3"/>
        <v>0</v>
      </c>
      <c r="I41" s="34">
        <f t="shared" si="4"/>
        <v>1.8709073900841909E-3</v>
      </c>
      <c r="J41" s="27" t="s">
        <v>1821</v>
      </c>
      <c r="K41" s="28" t="s">
        <v>1902</v>
      </c>
    </row>
    <row r="42" spans="1:11" x14ac:dyDescent="0.25">
      <c r="A42" s="26" t="s">
        <v>1903</v>
      </c>
      <c r="B42">
        <v>0</v>
      </c>
      <c r="C42">
        <v>0</v>
      </c>
      <c r="D42">
        <v>26</v>
      </c>
      <c r="E42">
        <v>92</v>
      </c>
      <c r="F42" s="241">
        <f t="shared" si="1"/>
        <v>0</v>
      </c>
      <c r="G42" s="27">
        <f t="shared" si="2"/>
        <v>0</v>
      </c>
      <c r="H42" s="27">
        <f t="shared" si="3"/>
        <v>1.1885170963613092E-3</v>
      </c>
      <c r="I42" s="34">
        <f t="shared" si="4"/>
        <v>3.5859058309946992E-3</v>
      </c>
      <c r="J42" s="27" t="s">
        <v>1818</v>
      </c>
      <c r="K42" s="28" t="s">
        <v>1904</v>
      </c>
    </row>
    <row r="43" spans="1:11" x14ac:dyDescent="0.25">
      <c r="A43" s="26" t="s">
        <v>1905</v>
      </c>
      <c r="B43">
        <v>0</v>
      </c>
      <c r="C43">
        <v>80</v>
      </c>
      <c r="D43">
        <v>0</v>
      </c>
      <c r="E43">
        <v>0</v>
      </c>
      <c r="F43" s="241">
        <f t="shared" si="1"/>
        <v>0</v>
      </c>
      <c r="G43" s="27">
        <f t="shared" si="2"/>
        <v>4.0837161817253703E-3</v>
      </c>
      <c r="H43" s="27">
        <f t="shared" si="3"/>
        <v>0</v>
      </c>
      <c r="I43" s="34">
        <f t="shared" si="4"/>
        <v>0</v>
      </c>
      <c r="J43" s="27" t="s">
        <v>1806</v>
      </c>
      <c r="K43" s="28" t="s">
        <v>1906</v>
      </c>
    </row>
    <row r="44" spans="1:11" x14ac:dyDescent="0.25">
      <c r="A44" s="26" t="s">
        <v>1907</v>
      </c>
      <c r="B44">
        <v>0</v>
      </c>
      <c r="C44">
        <v>0</v>
      </c>
      <c r="D44">
        <v>176</v>
      </c>
      <c r="E44">
        <v>0</v>
      </c>
      <c r="F44" s="241">
        <f t="shared" si="1"/>
        <v>0</v>
      </c>
      <c r="G44" s="27">
        <f t="shared" si="2"/>
        <v>0</v>
      </c>
      <c r="H44" s="27">
        <f t="shared" si="3"/>
        <v>8.0453464984457847E-3</v>
      </c>
      <c r="I44" s="34">
        <f t="shared" si="4"/>
        <v>0</v>
      </c>
      <c r="J44" s="27" t="s">
        <v>1908</v>
      </c>
      <c r="K44" s="28" t="s">
        <v>1909</v>
      </c>
    </row>
    <row r="45" spans="1:11" x14ac:dyDescent="0.25">
      <c r="A45" s="26" t="s">
        <v>1910</v>
      </c>
      <c r="B45">
        <v>81</v>
      </c>
      <c r="C45">
        <v>0</v>
      </c>
      <c r="D45">
        <v>0</v>
      </c>
      <c r="E45">
        <v>0</v>
      </c>
      <c r="F45" s="241">
        <f t="shared" si="1"/>
        <v>4.5147985062148153E-3</v>
      </c>
      <c r="G45" s="27">
        <f t="shared" si="2"/>
        <v>0</v>
      </c>
      <c r="H45" s="27">
        <f t="shared" si="3"/>
        <v>0</v>
      </c>
      <c r="I45" s="34">
        <f t="shared" si="4"/>
        <v>0</v>
      </c>
      <c r="J45" s="27" t="s">
        <v>1897</v>
      </c>
      <c r="K45" s="28" t="s">
        <v>1911</v>
      </c>
    </row>
    <row r="46" spans="1:11" x14ac:dyDescent="0.25">
      <c r="A46" s="26" t="s">
        <v>1912</v>
      </c>
      <c r="B46">
        <v>20</v>
      </c>
      <c r="C46">
        <v>93</v>
      </c>
      <c r="D46">
        <v>0</v>
      </c>
      <c r="E46">
        <v>3</v>
      </c>
      <c r="F46" s="241">
        <f t="shared" si="1"/>
        <v>1.1147650632629172E-3</v>
      </c>
      <c r="G46" s="27">
        <f t="shared" si="2"/>
        <v>4.7473200612557429E-3</v>
      </c>
      <c r="H46" s="27">
        <f t="shared" si="3"/>
        <v>0</v>
      </c>
      <c r="I46" s="34">
        <f t="shared" si="4"/>
        <v>1.1693171188026193E-4</v>
      </c>
      <c r="J46" s="27" t="s">
        <v>1908</v>
      </c>
      <c r="K46" s="28" t="s">
        <v>1913</v>
      </c>
    </row>
    <row r="47" spans="1:11" x14ac:dyDescent="0.25">
      <c r="A47" s="26" t="s">
        <v>1914</v>
      </c>
      <c r="B47">
        <v>60</v>
      </c>
      <c r="C47">
        <v>0</v>
      </c>
      <c r="D47">
        <v>0</v>
      </c>
      <c r="E47">
        <v>0</v>
      </c>
      <c r="F47" s="241">
        <f t="shared" si="1"/>
        <v>3.3442951897887522E-3</v>
      </c>
      <c r="G47" s="27">
        <f t="shared" si="2"/>
        <v>0</v>
      </c>
      <c r="H47" s="27">
        <f t="shared" si="3"/>
        <v>0</v>
      </c>
      <c r="I47" s="34">
        <f t="shared" si="4"/>
        <v>0</v>
      </c>
      <c r="J47" s="27" t="s">
        <v>1818</v>
      </c>
      <c r="K47" s="28" t="s">
        <v>1915</v>
      </c>
    </row>
    <row r="48" spans="1:11" x14ac:dyDescent="0.25">
      <c r="A48" s="26" t="s">
        <v>1916</v>
      </c>
      <c r="B48">
        <v>0</v>
      </c>
      <c r="C48">
        <v>0</v>
      </c>
      <c r="D48">
        <v>0</v>
      </c>
      <c r="E48">
        <v>92</v>
      </c>
      <c r="F48" s="241">
        <f t="shared" si="1"/>
        <v>0</v>
      </c>
      <c r="G48" s="27">
        <f t="shared" si="2"/>
        <v>0</v>
      </c>
      <c r="H48" s="27">
        <f t="shared" si="3"/>
        <v>0</v>
      </c>
      <c r="I48" s="34">
        <f t="shared" si="4"/>
        <v>3.5859058309946992E-3</v>
      </c>
      <c r="J48" s="27" t="s">
        <v>1892</v>
      </c>
      <c r="K48" s="28" t="s">
        <v>1917</v>
      </c>
    </row>
    <row r="49" spans="1:11" x14ac:dyDescent="0.25">
      <c r="A49" s="26" t="s">
        <v>1918</v>
      </c>
      <c r="B49">
        <v>0</v>
      </c>
      <c r="C49">
        <v>84</v>
      </c>
      <c r="D49">
        <v>3</v>
      </c>
      <c r="E49">
        <v>0</v>
      </c>
      <c r="F49" s="241">
        <f t="shared" si="1"/>
        <v>0</v>
      </c>
      <c r="G49" s="27">
        <f t="shared" si="2"/>
        <v>4.2879019908116387E-3</v>
      </c>
      <c r="H49" s="27">
        <f t="shared" si="3"/>
        <v>1.3713658804168953E-4</v>
      </c>
      <c r="I49" s="34">
        <f t="shared" si="4"/>
        <v>0</v>
      </c>
      <c r="J49" s="27" t="s">
        <v>1919</v>
      </c>
      <c r="K49" s="28" t="s">
        <v>1920</v>
      </c>
    </row>
    <row r="50" spans="1:11" x14ac:dyDescent="0.25">
      <c r="A50" s="26" t="s">
        <v>1921</v>
      </c>
      <c r="B50">
        <v>0</v>
      </c>
      <c r="C50">
        <v>0</v>
      </c>
      <c r="D50">
        <v>77</v>
      </c>
      <c r="E50">
        <v>31</v>
      </c>
      <c r="F50" s="241">
        <f t="shared" si="1"/>
        <v>0</v>
      </c>
      <c r="G50" s="27">
        <f t="shared" si="2"/>
        <v>0</v>
      </c>
      <c r="H50" s="27">
        <f t="shared" si="3"/>
        <v>3.5198390930700311E-3</v>
      </c>
      <c r="I50" s="34">
        <f t="shared" si="4"/>
        <v>1.20829435609604E-3</v>
      </c>
      <c r="J50" s="27" t="s">
        <v>1892</v>
      </c>
      <c r="K50" s="28" t="s">
        <v>1922</v>
      </c>
    </row>
    <row r="51" spans="1:11" x14ac:dyDescent="0.25">
      <c r="A51" s="26" t="s">
        <v>1923</v>
      </c>
      <c r="B51">
        <v>32</v>
      </c>
      <c r="C51">
        <v>0</v>
      </c>
      <c r="D51">
        <v>0</v>
      </c>
      <c r="E51">
        <v>0</v>
      </c>
      <c r="F51" s="241">
        <f t="shared" si="1"/>
        <v>1.7836241012206678E-3</v>
      </c>
      <c r="G51" s="27">
        <f t="shared" si="2"/>
        <v>0</v>
      </c>
      <c r="H51" s="27">
        <f t="shared" si="3"/>
        <v>0</v>
      </c>
      <c r="I51" s="34">
        <f t="shared" si="4"/>
        <v>0</v>
      </c>
      <c r="J51" s="27" t="s">
        <v>1924</v>
      </c>
      <c r="K51" s="28" t="s">
        <v>1925</v>
      </c>
    </row>
    <row r="52" spans="1:11" x14ac:dyDescent="0.25">
      <c r="A52" s="26" t="s">
        <v>1926</v>
      </c>
      <c r="B52">
        <v>1</v>
      </c>
      <c r="C52">
        <v>13</v>
      </c>
      <c r="D52">
        <v>87</v>
      </c>
      <c r="E52">
        <v>1092</v>
      </c>
      <c r="F52" s="241">
        <f t="shared" si="1"/>
        <v>5.573825316314587E-5</v>
      </c>
      <c r="G52" s="27">
        <f t="shared" si="2"/>
        <v>6.636038795303726E-4</v>
      </c>
      <c r="H52" s="27">
        <f t="shared" si="3"/>
        <v>3.9769610532089964E-3</v>
      </c>
      <c r="I52" s="34">
        <f t="shared" si="4"/>
        <v>4.2563143124415344E-2</v>
      </c>
      <c r="J52" s="27" t="s">
        <v>2772</v>
      </c>
      <c r="K52" s="28" t="s">
        <v>1927</v>
      </c>
    </row>
    <row r="53" spans="1:11" x14ac:dyDescent="0.25">
      <c r="A53" s="26" t="s">
        <v>1928</v>
      </c>
      <c r="B53">
        <v>0</v>
      </c>
      <c r="C53">
        <v>1</v>
      </c>
      <c r="D53">
        <v>63</v>
      </c>
      <c r="E53">
        <v>0</v>
      </c>
      <c r="F53" s="241">
        <f t="shared" si="1"/>
        <v>0</v>
      </c>
      <c r="G53" s="27">
        <f t="shared" si="2"/>
        <v>5.1046452271567127E-5</v>
      </c>
      <c r="H53" s="27">
        <f t="shared" si="3"/>
        <v>2.87986834887548E-3</v>
      </c>
      <c r="I53" s="34">
        <f t="shared" si="4"/>
        <v>0</v>
      </c>
      <c r="J53" s="27" t="s">
        <v>1929</v>
      </c>
      <c r="K53" s="28" t="s">
        <v>1930</v>
      </c>
    </row>
    <row r="54" spans="1:11" x14ac:dyDescent="0.25">
      <c r="A54" s="26" t="s">
        <v>1931</v>
      </c>
      <c r="B54">
        <v>0</v>
      </c>
      <c r="C54">
        <v>51</v>
      </c>
      <c r="D54">
        <v>0</v>
      </c>
      <c r="E54">
        <v>0</v>
      </c>
      <c r="F54" s="241">
        <f t="shared" si="1"/>
        <v>0</v>
      </c>
      <c r="G54" s="27">
        <f t="shared" si="2"/>
        <v>2.6033690658499235E-3</v>
      </c>
      <c r="H54" s="27">
        <f t="shared" si="3"/>
        <v>0</v>
      </c>
      <c r="I54" s="34">
        <f t="shared" si="4"/>
        <v>0</v>
      </c>
      <c r="J54" s="27" t="s">
        <v>1818</v>
      </c>
      <c r="K54" s="28" t="s">
        <v>1932</v>
      </c>
    </row>
    <row r="55" spans="1:11" x14ac:dyDescent="0.25">
      <c r="A55" s="26" t="s">
        <v>1933</v>
      </c>
      <c r="B55">
        <v>0</v>
      </c>
      <c r="C55">
        <v>47</v>
      </c>
      <c r="D55">
        <v>0</v>
      </c>
      <c r="E55">
        <v>0</v>
      </c>
      <c r="F55" s="241">
        <f t="shared" si="1"/>
        <v>0</v>
      </c>
      <c r="G55" s="27">
        <f t="shared" si="2"/>
        <v>2.3991832567636551E-3</v>
      </c>
      <c r="H55" s="27">
        <f t="shared" si="3"/>
        <v>0</v>
      </c>
      <c r="I55" s="34">
        <f t="shared" si="4"/>
        <v>0</v>
      </c>
      <c r="J55" s="27" t="s">
        <v>1934</v>
      </c>
      <c r="K55" s="28" t="s">
        <v>1935</v>
      </c>
    </row>
    <row r="56" spans="1:11" x14ac:dyDescent="0.25">
      <c r="A56" s="26" t="s">
        <v>1936</v>
      </c>
      <c r="B56">
        <v>0</v>
      </c>
      <c r="C56">
        <v>36</v>
      </c>
      <c r="D56">
        <v>0</v>
      </c>
      <c r="E56">
        <v>0</v>
      </c>
      <c r="F56" s="241">
        <f t="shared" si="1"/>
        <v>0</v>
      </c>
      <c r="G56" s="27">
        <f t="shared" si="2"/>
        <v>1.8376722817764165E-3</v>
      </c>
      <c r="H56" s="27">
        <f t="shared" si="3"/>
        <v>0</v>
      </c>
      <c r="I56" s="34">
        <f t="shared" si="4"/>
        <v>0</v>
      </c>
      <c r="J56" s="27" t="s">
        <v>1937</v>
      </c>
      <c r="K56" s="28" t="s">
        <v>1938</v>
      </c>
    </row>
    <row r="57" spans="1:11" x14ac:dyDescent="0.25">
      <c r="A57" s="26" t="s">
        <v>1939</v>
      </c>
      <c r="B57">
        <v>76</v>
      </c>
      <c r="C57">
        <v>7</v>
      </c>
      <c r="D57">
        <v>12</v>
      </c>
      <c r="E57">
        <v>0</v>
      </c>
      <c r="F57" s="241">
        <f t="shared" si="1"/>
        <v>4.2361072403990863E-3</v>
      </c>
      <c r="G57" s="27">
        <f t="shared" si="2"/>
        <v>3.5732516590096991E-4</v>
      </c>
      <c r="H57" s="27">
        <f t="shared" si="3"/>
        <v>5.4854635216675812E-4</v>
      </c>
      <c r="I57" s="34">
        <f t="shared" si="4"/>
        <v>0</v>
      </c>
      <c r="J57" s="27" t="s">
        <v>1908</v>
      </c>
      <c r="K57" s="28" t="s">
        <v>1940</v>
      </c>
    </row>
    <row r="58" spans="1:11" x14ac:dyDescent="0.25">
      <c r="A58" s="26" t="s">
        <v>1941</v>
      </c>
      <c r="B58">
        <v>1</v>
      </c>
      <c r="C58">
        <v>18</v>
      </c>
      <c r="D58">
        <v>67</v>
      </c>
      <c r="E58">
        <v>9</v>
      </c>
      <c r="F58" s="241">
        <f t="shared" si="1"/>
        <v>5.573825316314587E-5</v>
      </c>
      <c r="G58" s="27">
        <f t="shared" si="2"/>
        <v>9.1883614088820824E-4</v>
      </c>
      <c r="H58" s="27">
        <f t="shared" si="3"/>
        <v>3.0627171329310659E-3</v>
      </c>
      <c r="I58" s="34">
        <f t="shared" si="4"/>
        <v>3.5079513564078576E-4</v>
      </c>
      <c r="J58" s="27" t="s">
        <v>1942</v>
      </c>
      <c r="K58" s="28" t="s">
        <v>1943</v>
      </c>
    </row>
    <row r="59" spans="1:11" x14ac:dyDescent="0.25">
      <c r="A59" s="26" t="s">
        <v>1944</v>
      </c>
      <c r="B59">
        <v>0</v>
      </c>
      <c r="C59">
        <v>49</v>
      </c>
      <c r="D59">
        <v>0</v>
      </c>
      <c r="E59">
        <v>0</v>
      </c>
      <c r="F59" s="241">
        <f t="shared" si="1"/>
        <v>0</v>
      </c>
      <c r="G59" s="27">
        <f t="shared" si="2"/>
        <v>2.5012761613067893E-3</v>
      </c>
      <c r="H59" s="27">
        <f t="shared" si="3"/>
        <v>0</v>
      </c>
      <c r="I59" s="34">
        <f t="shared" si="4"/>
        <v>0</v>
      </c>
      <c r="J59" s="27" t="s">
        <v>1880</v>
      </c>
      <c r="K59" s="28" t="s">
        <v>1945</v>
      </c>
    </row>
    <row r="60" spans="1:11" x14ac:dyDescent="0.25">
      <c r="A60" s="26" t="s">
        <v>1946</v>
      </c>
      <c r="B60">
        <v>0</v>
      </c>
      <c r="C60">
        <v>13</v>
      </c>
      <c r="D60">
        <v>0</v>
      </c>
      <c r="E60">
        <v>17</v>
      </c>
      <c r="F60" s="241">
        <f t="shared" si="1"/>
        <v>0</v>
      </c>
      <c r="G60" s="27">
        <f t="shared" si="2"/>
        <v>6.636038795303726E-4</v>
      </c>
      <c r="H60" s="27">
        <f t="shared" si="3"/>
        <v>0</v>
      </c>
      <c r="I60" s="34">
        <f t="shared" si="4"/>
        <v>6.6261303398815088E-4</v>
      </c>
      <c r="J60" s="27" t="s">
        <v>1821</v>
      </c>
      <c r="K60" s="28" t="s">
        <v>1947</v>
      </c>
    </row>
    <row r="61" spans="1:11" x14ac:dyDescent="0.25">
      <c r="A61" s="26" t="s">
        <v>1948</v>
      </c>
      <c r="B61">
        <v>43</v>
      </c>
      <c r="C61">
        <v>0</v>
      </c>
      <c r="D61">
        <v>0</v>
      </c>
      <c r="E61">
        <v>0</v>
      </c>
      <c r="F61" s="241">
        <f t="shared" si="1"/>
        <v>2.3967448860152721E-3</v>
      </c>
      <c r="G61" s="27">
        <f t="shared" si="2"/>
        <v>0</v>
      </c>
      <c r="H61" s="27">
        <f t="shared" si="3"/>
        <v>0</v>
      </c>
      <c r="I61" s="34">
        <f t="shared" si="4"/>
        <v>0</v>
      </c>
      <c r="J61" s="27" t="s">
        <v>1897</v>
      </c>
      <c r="K61" s="28" t="s">
        <v>1949</v>
      </c>
    </row>
    <row r="62" spans="1:11" x14ac:dyDescent="0.25">
      <c r="A62" s="26" t="s">
        <v>1950</v>
      </c>
      <c r="B62">
        <v>11</v>
      </c>
      <c r="C62">
        <v>19</v>
      </c>
      <c r="D62">
        <v>1</v>
      </c>
      <c r="E62">
        <v>49</v>
      </c>
      <c r="F62" s="241">
        <f t="shared" si="1"/>
        <v>6.131207847946045E-4</v>
      </c>
      <c r="G62" s="27">
        <f t="shared" si="2"/>
        <v>9.6988259315977535E-4</v>
      </c>
      <c r="H62" s="27">
        <f t="shared" si="3"/>
        <v>4.5712196013896505E-5</v>
      </c>
      <c r="I62" s="34">
        <f t="shared" si="4"/>
        <v>1.9098846273776114E-3</v>
      </c>
      <c r="J62" s="27" t="s">
        <v>1951</v>
      </c>
      <c r="K62" s="28" t="s">
        <v>1952</v>
      </c>
    </row>
    <row r="63" spans="1:11" x14ac:dyDescent="0.25">
      <c r="A63" s="26" t="s">
        <v>1953</v>
      </c>
      <c r="B63">
        <v>0</v>
      </c>
      <c r="C63">
        <v>3</v>
      </c>
      <c r="D63">
        <v>0</v>
      </c>
      <c r="E63">
        <v>72</v>
      </c>
      <c r="F63" s="241">
        <f t="shared" si="1"/>
        <v>0</v>
      </c>
      <c r="G63" s="27">
        <f t="shared" si="2"/>
        <v>1.5313935681470137E-4</v>
      </c>
      <c r="H63" s="27">
        <f t="shared" si="3"/>
        <v>0</v>
      </c>
      <c r="I63" s="34">
        <f t="shared" si="4"/>
        <v>2.8063610851262861E-3</v>
      </c>
      <c r="J63" s="27" t="s">
        <v>1954</v>
      </c>
      <c r="K63" s="28" t="s">
        <v>1955</v>
      </c>
    </row>
    <row r="64" spans="1:11" x14ac:dyDescent="0.25">
      <c r="A64" s="26" t="s">
        <v>1956</v>
      </c>
      <c r="B64">
        <v>9</v>
      </c>
      <c r="C64">
        <v>34</v>
      </c>
      <c r="D64">
        <v>13</v>
      </c>
      <c r="E64">
        <v>7</v>
      </c>
      <c r="F64" s="241">
        <f t="shared" si="1"/>
        <v>5.0164427846831284E-4</v>
      </c>
      <c r="G64" s="27">
        <f t="shared" si="2"/>
        <v>1.7355793772332823E-3</v>
      </c>
      <c r="H64" s="27">
        <f t="shared" si="3"/>
        <v>5.9425854818065458E-4</v>
      </c>
      <c r="I64" s="34">
        <f t="shared" si="4"/>
        <v>2.7284066105394449E-4</v>
      </c>
      <c r="J64" s="27" t="s">
        <v>1809</v>
      </c>
      <c r="K64" s="28" t="s">
        <v>1957</v>
      </c>
    </row>
    <row r="65" spans="1:11" x14ac:dyDescent="0.25">
      <c r="A65" s="26" t="s">
        <v>1958</v>
      </c>
      <c r="B65">
        <v>1</v>
      </c>
      <c r="C65">
        <v>31</v>
      </c>
      <c r="D65">
        <v>0</v>
      </c>
      <c r="E65">
        <v>0</v>
      </c>
      <c r="F65" s="241">
        <f t="shared" si="1"/>
        <v>5.573825316314587E-5</v>
      </c>
      <c r="G65" s="27">
        <f t="shared" si="2"/>
        <v>1.582440020418581E-3</v>
      </c>
      <c r="H65" s="27">
        <f t="shared" si="3"/>
        <v>0</v>
      </c>
      <c r="I65" s="34">
        <f t="shared" si="4"/>
        <v>0</v>
      </c>
      <c r="J65" s="27" t="s">
        <v>1959</v>
      </c>
      <c r="K65" s="28" t="s">
        <v>1960</v>
      </c>
    </row>
    <row r="66" spans="1:11" x14ac:dyDescent="0.25">
      <c r="A66" s="26" t="s">
        <v>1961</v>
      </c>
      <c r="B66">
        <v>0</v>
      </c>
      <c r="C66">
        <v>54</v>
      </c>
      <c r="D66">
        <v>0</v>
      </c>
      <c r="E66">
        <v>45</v>
      </c>
      <c r="F66" s="241">
        <f t="shared" si="1"/>
        <v>0</v>
      </c>
      <c r="G66" s="27">
        <f t="shared" si="2"/>
        <v>2.7565084226646246E-3</v>
      </c>
      <c r="H66" s="27">
        <f t="shared" si="3"/>
        <v>0</v>
      </c>
      <c r="I66" s="34">
        <f t="shared" si="4"/>
        <v>1.7539756782039288E-3</v>
      </c>
      <c r="J66" s="27" t="s">
        <v>1806</v>
      </c>
      <c r="K66" s="28" t="s">
        <v>1962</v>
      </c>
    </row>
    <row r="67" spans="1:11" x14ac:dyDescent="0.25">
      <c r="A67" s="26" t="s">
        <v>1963</v>
      </c>
      <c r="B67">
        <v>0</v>
      </c>
      <c r="C67">
        <v>5</v>
      </c>
      <c r="D67">
        <v>0</v>
      </c>
      <c r="E67">
        <v>52</v>
      </c>
      <c r="F67" s="241">
        <f t="shared" si="1"/>
        <v>0</v>
      </c>
      <c r="G67" s="27">
        <f t="shared" si="2"/>
        <v>2.5523226135783564E-4</v>
      </c>
      <c r="H67" s="27">
        <f t="shared" si="3"/>
        <v>0</v>
      </c>
      <c r="I67" s="34">
        <f t="shared" si="4"/>
        <v>2.0268163392578734E-3</v>
      </c>
      <c r="J67" s="27" t="s">
        <v>1849</v>
      </c>
      <c r="K67" s="28" t="s">
        <v>1964</v>
      </c>
    </row>
    <row r="68" spans="1:11" x14ac:dyDescent="0.25">
      <c r="A68" s="26" t="s">
        <v>1965</v>
      </c>
      <c r="B68">
        <v>0</v>
      </c>
      <c r="C68">
        <v>41</v>
      </c>
      <c r="D68">
        <v>0</v>
      </c>
      <c r="E68">
        <v>0</v>
      </c>
      <c r="F68" s="241">
        <f t="shared" ref="F68:F131" si="5">B68/B$193</f>
        <v>0</v>
      </c>
      <c r="G68" s="27">
        <f t="shared" si="2"/>
        <v>2.092904543134252E-3</v>
      </c>
      <c r="H68" s="27">
        <f t="shared" si="3"/>
        <v>0</v>
      </c>
      <c r="I68" s="34">
        <f t="shared" si="4"/>
        <v>0</v>
      </c>
      <c r="J68" s="27" t="s">
        <v>1934</v>
      </c>
      <c r="K68" s="28" t="s">
        <v>1966</v>
      </c>
    </row>
    <row r="69" spans="1:11" x14ac:dyDescent="0.25">
      <c r="A69" s="26" t="s">
        <v>1967</v>
      </c>
      <c r="B69">
        <v>6</v>
      </c>
      <c r="C69">
        <v>22</v>
      </c>
      <c r="D69">
        <v>0</v>
      </c>
      <c r="E69">
        <v>0</v>
      </c>
      <c r="F69" s="241">
        <f t="shared" si="5"/>
        <v>3.3442951897887519E-4</v>
      </c>
      <c r="G69" s="27">
        <f t="shared" si="2"/>
        <v>1.1230219499744768E-3</v>
      </c>
      <c r="H69" s="27">
        <f t="shared" si="3"/>
        <v>0</v>
      </c>
      <c r="I69" s="34">
        <f t="shared" si="4"/>
        <v>0</v>
      </c>
      <c r="J69" s="27" t="s">
        <v>1959</v>
      </c>
      <c r="K69" s="28" t="s">
        <v>1968</v>
      </c>
    </row>
    <row r="70" spans="1:11" x14ac:dyDescent="0.25">
      <c r="A70" s="26" t="s">
        <v>1969</v>
      </c>
      <c r="B70">
        <v>0</v>
      </c>
      <c r="C70">
        <v>4</v>
      </c>
      <c r="D70">
        <v>40</v>
      </c>
      <c r="E70">
        <v>6</v>
      </c>
      <c r="F70" s="241">
        <f t="shared" si="5"/>
        <v>0</v>
      </c>
      <c r="G70" s="27">
        <f t="shared" si="2"/>
        <v>2.0418580908626851E-4</v>
      </c>
      <c r="H70" s="27">
        <f t="shared" si="3"/>
        <v>1.8284878405558603E-3</v>
      </c>
      <c r="I70" s="34">
        <f t="shared" si="4"/>
        <v>2.3386342376052386E-4</v>
      </c>
      <c r="J70" s="27" t="s">
        <v>1908</v>
      </c>
      <c r="K70" s="28" t="s">
        <v>1970</v>
      </c>
    </row>
    <row r="71" spans="1:11" x14ac:dyDescent="0.25">
      <c r="A71" s="26" t="s">
        <v>1971</v>
      </c>
      <c r="B71">
        <v>0</v>
      </c>
      <c r="C71">
        <v>42</v>
      </c>
      <c r="D71">
        <v>1</v>
      </c>
      <c r="E71">
        <v>0</v>
      </c>
      <c r="F71" s="241">
        <f t="shared" si="5"/>
        <v>0</v>
      </c>
      <c r="G71" s="27">
        <f t="shared" si="2"/>
        <v>2.1439509954058193E-3</v>
      </c>
      <c r="H71" s="27">
        <f t="shared" si="3"/>
        <v>4.5712196013896505E-5</v>
      </c>
      <c r="I71" s="34">
        <f t="shared" si="4"/>
        <v>0</v>
      </c>
      <c r="J71" s="27" t="s">
        <v>1818</v>
      </c>
      <c r="K71" s="28" t="s">
        <v>1972</v>
      </c>
    </row>
    <row r="72" spans="1:11" x14ac:dyDescent="0.25">
      <c r="A72" s="26" t="s">
        <v>1973</v>
      </c>
      <c r="B72">
        <v>0</v>
      </c>
      <c r="C72">
        <v>23</v>
      </c>
      <c r="D72">
        <v>0</v>
      </c>
      <c r="E72">
        <v>0</v>
      </c>
      <c r="F72" s="241">
        <f t="shared" si="5"/>
        <v>0</v>
      </c>
      <c r="G72" s="27">
        <f t="shared" si="2"/>
        <v>1.1740684022460439E-3</v>
      </c>
      <c r="H72" s="27">
        <f t="shared" si="3"/>
        <v>0</v>
      </c>
      <c r="I72" s="34">
        <f t="shared" si="4"/>
        <v>0</v>
      </c>
      <c r="J72" s="27" t="s">
        <v>1974</v>
      </c>
      <c r="K72" s="28" t="s">
        <v>1975</v>
      </c>
    </row>
    <row r="73" spans="1:11" x14ac:dyDescent="0.25">
      <c r="A73" s="26" t="s">
        <v>1976</v>
      </c>
      <c r="B73">
        <v>0</v>
      </c>
      <c r="C73">
        <v>2</v>
      </c>
      <c r="D73">
        <v>0</v>
      </c>
      <c r="E73">
        <v>51</v>
      </c>
      <c r="F73" s="241">
        <f t="shared" si="5"/>
        <v>0</v>
      </c>
      <c r="G73" s="27">
        <f t="shared" si="2"/>
        <v>1.0209290454313425E-4</v>
      </c>
      <c r="H73" s="27">
        <f t="shared" si="3"/>
        <v>0</v>
      </c>
      <c r="I73" s="34">
        <f t="shared" si="4"/>
        <v>1.9878391019644529E-3</v>
      </c>
      <c r="J73" s="27" t="s">
        <v>1977</v>
      </c>
      <c r="K73" s="28" t="s">
        <v>1978</v>
      </c>
    </row>
    <row r="74" spans="1:11" x14ac:dyDescent="0.25">
      <c r="A74" s="26" t="s">
        <v>1979</v>
      </c>
      <c r="B74">
        <v>72</v>
      </c>
      <c r="C74">
        <v>0</v>
      </c>
      <c r="D74">
        <v>0</v>
      </c>
      <c r="E74">
        <v>0</v>
      </c>
      <c r="F74" s="241">
        <f t="shared" si="5"/>
        <v>4.0131542277465028E-3</v>
      </c>
      <c r="G74" s="27">
        <f t="shared" si="2"/>
        <v>0</v>
      </c>
      <c r="H74" s="27">
        <f t="shared" si="3"/>
        <v>0</v>
      </c>
      <c r="I74" s="34">
        <f t="shared" si="4"/>
        <v>0</v>
      </c>
      <c r="J74" s="27" t="s">
        <v>1980</v>
      </c>
      <c r="K74" s="28" t="s">
        <v>1981</v>
      </c>
    </row>
    <row r="75" spans="1:11" x14ac:dyDescent="0.25">
      <c r="A75" s="26" t="s">
        <v>1982</v>
      </c>
      <c r="B75">
        <v>0</v>
      </c>
      <c r="C75">
        <v>38</v>
      </c>
      <c r="D75">
        <v>1</v>
      </c>
      <c r="E75">
        <v>12</v>
      </c>
      <c r="F75" s="241">
        <f t="shared" si="5"/>
        <v>0</v>
      </c>
      <c r="G75" s="27">
        <f t="shared" si="2"/>
        <v>1.9397651863195507E-3</v>
      </c>
      <c r="H75" s="27">
        <f t="shared" si="3"/>
        <v>4.5712196013896505E-5</v>
      </c>
      <c r="I75" s="34">
        <f t="shared" si="4"/>
        <v>4.6772684752104771E-4</v>
      </c>
      <c r="J75" s="27" t="s">
        <v>1867</v>
      </c>
      <c r="K75" s="28" t="s">
        <v>1983</v>
      </c>
    </row>
    <row r="76" spans="1:11" x14ac:dyDescent="0.25">
      <c r="A76" s="26" t="s">
        <v>1984</v>
      </c>
      <c r="B76">
        <v>29</v>
      </c>
      <c r="C76">
        <v>1</v>
      </c>
      <c r="D76">
        <v>0</v>
      </c>
      <c r="E76">
        <v>0</v>
      </c>
      <c r="F76" s="241">
        <f t="shared" si="5"/>
        <v>1.6164093417312302E-3</v>
      </c>
      <c r="G76" s="27">
        <f t="shared" si="2"/>
        <v>5.1046452271567127E-5</v>
      </c>
      <c r="H76" s="27">
        <f t="shared" si="3"/>
        <v>0</v>
      </c>
      <c r="I76" s="34">
        <f t="shared" si="4"/>
        <v>0</v>
      </c>
      <c r="J76" s="27" t="s">
        <v>1985</v>
      </c>
      <c r="K76" s="28" t="s">
        <v>1986</v>
      </c>
    </row>
    <row r="77" spans="1:11" x14ac:dyDescent="0.25">
      <c r="A77" s="26" t="s">
        <v>1987</v>
      </c>
      <c r="B77">
        <v>0</v>
      </c>
      <c r="C77">
        <v>1</v>
      </c>
      <c r="D77">
        <v>96</v>
      </c>
      <c r="E77">
        <v>0</v>
      </c>
      <c r="F77" s="241">
        <f t="shared" si="5"/>
        <v>0</v>
      </c>
      <c r="G77" s="27">
        <f t="shared" si="2"/>
        <v>5.1046452271567127E-5</v>
      </c>
      <c r="H77" s="27">
        <f t="shared" si="3"/>
        <v>4.388370817334065E-3</v>
      </c>
      <c r="I77" s="34">
        <f t="shared" si="4"/>
        <v>0</v>
      </c>
      <c r="J77" s="27" t="s">
        <v>1988</v>
      </c>
      <c r="K77" s="28" t="s">
        <v>1989</v>
      </c>
    </row>
    <row r="78" spans="1:11" x14ac:dyDescent="0.25">
      <c r="A78" s="26" t="s">
        <v>1990</v>
      </c>
      <c r="B78">
        <v>0</v>
      </c>
      <c r="C78">
        <v>55</v>
      </c>
      <c r="D78">
        <v>0</v>
      </c>
      <c r="E78">
        <v>0</v>
      </c>
      <c r="F78" s="241">
        <f t="shared" si="5"/>
        <v>0</v>
      </c>
      <c r="G78" s="27">
        <f t="shared" si="2"/>
        <v>2.8075548749361919E-3</v>
      </c>
      <c r="H78" s="27">
        <f t="shared" si="3"/>
        <v>0</v>
      </c>
      <c r="I78" s="34">
        <f t="shared" si="4"/>
        <v>0</v>
      </c>
      <c r="J78" s="27" t="s">
        <v>1809</v>
      </c>
      <c r="K78" s="28" t="s">
        <v>1991</v>
      </c>
    </row>
    <row r="79" spans="1:11" x14ac:dyDescent="0.25">
      <c r="A79" s="26" t="s">
        <v>1992</v>
      </c>
      <c r="B79">
        <v>1</v>
      </c>
      <c r="C79">
        <v>0</v>
      </c>
      <c r="D79">
        <v>92</v>
      </c>
      <c r="E79">
        <v>0</v>
      </c>
      <c r="F79" s="241">
        <f t="shared" si="5"/>
        <v>5.573825316314587E-5</v>
      </c>
      <c r="G79" s="27">
        <f t="shared" si="2"/>
        <v>0</v>
      </c>
      <c r="H79" s="27">
        <f t="shared" si="3"/>
        <v>4.2055220332784787E-3</v>
      </c>
      <c r="I79" s="34">
        <f t="shared" si="4"/>
        <v>0</v>
      </c>
      <c r="J79" s="27" t="s">
        <v>1908</v>
      </c>
      <c r="K79" s="28" t="s">
        <v>1993</v>
      </c>
    </row>
    <row r="80" spans="1:11" x14ac:dyDescent="0.25">
      <c r="A80" s="26" t="s">
        <v>1994</v>
      </c>
      <c r="B80">
        <v>0</v>
      </c>
      <c r="C80">
        <v>0</v>
      </c>
      <c r="D80">
        <v>68</v>
      </c>
      <c r="E80">
        <v>0</v>
      </c>
      <c r="F80" s="241">
        <f t="shared" si="5"/>
        <v>0</v>
      </c>
      <c r="G80" s="27">
        <f t="shared" si="2"/>
        <v>0</v>
      </c>
      <c r="H80" s="27">
        <f t="shared" si="3"/>
        <v>3.1084293289449626E-3</v>
      </c>
      <c r="I80" s="34">
        <f t="shared" si="4"/>
        <v>0</v>
      </c>
      <c r="J80" s="27" t="s">
        <v>1818</v>
      </c>
      <c r="K80" s="28" t="s">
        <v>1995</v>
      </c>
    </row>
    <row r="81" spans="1:11" x14ac:dyDescent="0.25">
      <c r="A81" s="26" t="s">
        <v>1996</v>
      </c>
      <c r="B81">
        <v>0</v>
      </c>
      <c r="C81">
        <v>19</v>
      </c>
      <c r="D81">
        <v>0</v>
      </c>
      <c r="E81">
        <v>3</v>
      </c>
      <c r="F81" s="241">
        <f t="shared" si="5"/>
        <v>0</v>
      </c>
      <c r="G81" s="27">
        <f t="shared" si="2"/>
        <v>9.6988259315977535E-4</v>
      </c>
      <c r="H81" s="27">
        <f t="shared" si="3"/>
        <v>0</v>
      </c>
      <c r="I81" s="34">
        <f t="shared" si="4"/>
        <v>1.1693171188026193E-4</v>
      </c>
      <c r="J81" s="27" t="s">
        <v>1821</v>
      </c>
      <c r="K81" s="28" t="s">
        <v>1997</v>
      </c>
    </row>
    <row r="82" spans="1:11" x14ac:dyDescent="0.25">
      <c r="A82" s="26" t="s">
        <v>1998</v>
      </c>
      <c r="B82">
        <v>1</v>
      </c>
      <c r="C82">
        <v>0</v>
      </c>
      <c r="D82">
        <v>0</v>
      </c>
      <c r="E82">
        <v>42</v>
      </c>
      <c r="F82" s="241">
        <f t="shared" si="5"/>
        <v>5.573825316314587E-5</v>
      </c>
      <c r="G82" s="27">
        <f t="shared" si="2"/>
        <v>0</v>
      </c>
      <c r="H82" s="27">
        <f t="shared" si="3"/>
        <v>0</v>
      </c>
      <c r="I82" s="34">
        <f t="shared" si="4"/>
        <v>1.6370439663236671E-3</v>
      </c>
      <c r="J82" s="27" t="s">
        <v>1999</v>
      </c>
      <c r="K82" s="28" t="s">
        <v>2000</v>
      </c>
    </row>
    <row r="83" spans="1:11" x14ac:dyDescent="0.25">
      <c r="A83" s="26" t="s">
        <v>2001</v>
      </c>
      <c r="B83">
        <v>0</v>
      </c>
      <c r="C83">
        <v>34</v>
      </c>
      <c r="D83">
        <v>2</v>
      </c>
      <c r="E83">
        <v>5</v>
      </c>
      <c r="F83" s="241">
        <f t="shared" si="5"/>
        <v>0</v>
      </c>
      <c r="G83" s="27">
        <f t="shared" ref="G83:G146" si="6">C83/C$193</f>
        <v>1.7355793772332823E-3</v>
      </c>
      <c r="H83" s="27">
        <f t="shared" ref="H83:H146" si="7">D83/D$193</f>
        <v>9.1424392027793011E-5</v>
      </c>
      <c r="I83" s="34">
        <f t="shared" ref="I83:I146" si="8">E83/E$193</f>
        <v>1.9488618646710322E-4</v>
      </c>
      <c r="J83" s="27" t="s">
        <v>2002</v>
      </c>
      <c r="K83" s="28" t="s">
        <v>2003</v>
      </c>
    </row>
    <row r="84" spans="1:11" x14ac:dyDescent="0.25">
      <c r="A84" s="26" t="s">
        <v>2004</v>
      </c>
      <c r="B84">
        <v>0</v>
      </c>
      <c r="C84">
        <v>54</v>
      </c>
      <c r="D84">
        <v>0</v>
      </c>
      <c r="E84">
        <v>14</v>
      </c>
      <c r="F84" s="241">
        <f t="shared" si="5"/>
        <v>0</v>
      </c>
      <c r="G84" s="27">
        <f t="shared" si="6"/>
        <v>2.7565084226646246E-3</v>
      </c>
      <c r="H84" s="27">
        <f t="shared" si="7"/>
        <v>0</v>
      </c>
      <c r="I84" s="34">
        <f t="shared" si="8"/>
        <v>5.4568132210788898E-4</v>
      </c>
      <c r="J84" s="27" t="s">
        <v>1974</v>
      </c>
      <c r="K84" s="28" t="s">
        <v>2005</v>
      </c>
    </row>
    <row r="85" spans="1:11" x14ac:dyDescent="0.25">
      <c r="A85" s="26" t="s">
        <v>2006</v>
      </c>
      <c r="B85">
        <v>2</v>
      </c>
      <c r="C85">
        <v>8</v>
      </c>
      <c r="D85">
        <v>0</v>
      </c>
      <c r="E85">
        <v>25</v>
      </c>
      <c r="F85" s="241">
        <f t="shared" si="5"/>
        <v>1.1147650632629174E-4</v>
      </c>
      <c r="G85" s="27">
        <f t="shared" si="6"/>
        <v>4.0837161817253701E-4</v>
      </c>
      <c r="H85" s="27">
        <f t="shared" si="7"/>
        <v>0</v>
      </c>
      <c r="I85" s="34">
        <f t="shared" si="8"/>
        <v>9.7443093233551606E-4</v>
      </c>
      <c r="J85" s="27" t="s">
        <v>1999</v>
      </c>
      <c r="K85" s="28" t="s">
        <v>2007</v>
      </c>
    </row>
    <row r="86" spans="1:11" x14ac:dyDescent="0.25">
      <c r="A86" s="26" t="s">
        <v>2008</v>
      </c>
      <c r="B86">
        <v>0</v>
      </c>
      <c r="C86">
        <v>0</v>
      </c>
      <c r="D86">
        <v>7</v>
      </c>
      <c r="E86">
        <v>32</v>
      </c>
      <c r="F86" s="241">
        <f t="shared" si="5"/>
        <v>0</v>
      </c>
      <c r="G86" s="27">
        <f t="shared" si="6"/>
        <v>0</v>
      </c>
      <c r="H86" s="27">
        <f t="shared" si="7"/>
        <v>3.1998537209727558E-4</v>
      </c>
      <c r="I86" s="34">
        <f t="shared" si="8"/>
        <v>1.2472715933894605E-3</v>
      </c>
      <c r="J86" s="27" t="s">
        <v>1818</v>
      </c>
      <c r="K86" s="28" t="s">
        <v>2009</v>
      </c>
    </row>
    <row r="87" spans="1:11" x14ac:dyDescent="0.25">
      <c r="A87" s="26" t="s">
        <v>2010</v>
      </c>
      <c r="B87">
        <v>1</v>
      </c>
      <c r="C87">
        <v>8</v>
      </c>
      <c r="D87">
        <v>66</v>
      </c>
      <c r="E87">
        <v>3</v>
      </c>
      <c r="F87" s="241">
        <f t="shared" si="5"/>
        <v>5.573825316314587E-5</v>
      </c>
      <c r="G87" s="27">
        <f t="shared" si="6"/>
        <v>4.0837161817253701E-4</v>
      </c>
      <c r="H87" s="27">
        <f t="shared" si="7"/>
        <v>3.0170049369171695E-3</v>
      </c>
      <c r="I87" s="34">
        <f t="shared" si="8"/>
        <v>1.1693171188026193E-4</v>
      </c>
      <c r="J87" s="27" t="s">
        <v>2011</v>
      </c>
      <c r="K87" s="28" t="s">
        <v>2012</v>
      </c>
    </row>
    <row r="88" spans="1:11" x14ac:dyDescent="0.25">
      <c r="A88" s="26" t="s">
        <v>2013</v>
      </c>
      <c r="B88">
        <v>32</v>
      </c>
      <c r="C88">
        <v>0</v>
      </c>
      <c r="D88">
        <v>0</v>
      </c>
      <c r="E88">
        <v>0</v>
      </c>
      <c r="F88" s="241">
        <f t="shared" si="5"/>
        <v>1.7836241012206678E-3</v>
      </c>
      <c r="G88" s="27">
        <f t="shared" si="6"/>
        <v>0</v>
      </c>
      <c r="H88" s="27">
        <f t="shared" si="7"/>
        <v>0</v>
      </c>
      <c r="I88" s="34">
        <f t="shared" si="8"/>
        <v>0</v>
      </c>
      <c r="J88" s="27" t="s">
        <v>1818</v>
      </c>
      <c r="K88" s="28" t="s">
        <v>2014</v>
      </c>
    </row>
    <row r="89" spans="1:11" x14ac:dyDescent="0.25">
      <c r="A89" s="26" t="s">
        <v>2015</v>
      </c>
      <c r="B89">
        <v>17</v>
      </c>
      <c r="C89">
        <v>21</v>
      </c>
      <c r="D89">
        <v>0</v>
      </c>
      <c r="E89">
        <v>455</v>
      </c>
      <c r="F89" s="241">
        <f t="shared" si="5"/>
        <v>9.475503037734797E-4</v>
      </c>
      <c r="G89" s="27">
        <f t="shared" si="6"/>
        <v>1.0719754977029097E-3</v>
      </c>
      <c r="H89" s="27">
        <f t="shared" si="7"/>
        <v>0</v>
      </c>
      <c r="I89" s="34">
        <f t="shared" si="8"/>
        <v>1.7734642968506392E-2</v>
      </c>
      <c r="J89" s="27" t="s">
        <v>1806</v>
      </c>
      <c r="K89" s="28" t="s">
        <v>2016</v>
      </c>
    </row>
    <row r="90" spans="1:11" x14ac:dyDescent="0.25">
      <c r="A90" s="26" t="s">
        <v>2017</v>
      </c>
      <c r="B90">
        <v>0</v>
      </c>
      <c r="C90">
        <v>0</v>
      </c>
      <c r="D90">
        <v>37</v>
      </c>
      <c r="E90">
        <v>0</v>
      </c>
      <c r="F90" s="241">
        <f t="shared" si="5"/>
        <v>0</v>
      </c>
      <c r="G90" s="27">
        <f t="shared" si="6"/>
        <v>0</v>
      </c>
      <c r="H90" s="27">
        <f t="shared" si="7"/>
        <v>1.6913512525141708E-3</v>
      </c>
      <c r="I90" s="34">
        <f t="shared" si="8"/>
        <v>0</v>
      </c>
      <c r="J90" s="27" t="s">
        <v>1942</v>
      </c>
      <c r="K90" s="28" t="s">
        <v>2018</v>
      </c>
    </row>
    <row r="91" spans="1:11" x14ac:dyDescent="0.25">
      <c r="A91" s="26" t="s">
        <v>2019</v>
      </c>
      <c r="B91">
        <v>0</v>
      </c>
      <c r="C91">
        <v>9</v>
      </c>
      <c r="D91">
        <v>12</v>
      </c>
      <c r="E91">
        <v>1</v>
      </c>
      <c r="F91" s="241">
        <f t="shared" si="5"/>
        <v>0</v>
      </c>
      <c r="G91" s="27">
        <f t="shared" si="6"/>
        <v>4.5941807044410412E-4</v>
      </c>
      <c r="H91" s="27">
        <f t="shared" si="7"/>
        <v>5.4854635216675812E-4</v>
      </c>
      <c r="I91" s="34">
        <f t="shared" si="8"/>
        <v>3.8977237293420641E-5</v>
      </c>
      <c r="J91" s="27" t="s">
        <v>1821</v>
      </c>
      <c r="K91" s="28" t="s">
        <v>2020</v>
      </c>
    </row>
    <row r="92" spans="1:11" x14ac:dyDescent="0.25">
      <c r="A92" s="26" t="s">
        <v>2021</v>
      </c>
      <c r="B92">
        <v>0</v>
      </c>
      <c r="C92">
        <v>17</v>
      </c>
      <c r="D92">
        <v>1</v>
      </c>
      <c r="E92">
        <v>7</v>
      </c>
      <c r="F92" s="241">
        <f t="shared" si="5"/>
        <v>0</v>
      </c>
      <c r="G92" s="27">
        <f t="shared" si="6"/>
        <v>8.6778968861664113E-4</v>
      </c>
      <c r="H92" s="27">
        <f t="shared" si="7"/>
        <v>4.5712196013896505E-5</v>
      </c>
      <c r="I92" s="34">
        <f t="shared" si="8"/>
        <v>2.7284066105394449E-4</v>
      </c>
      <c r="J92" s="27" t="s">
        <v>1908</v>
      </c>
      <c r="K92" s="28" t="s">
        <v>2022</v>
      </c>
    </row>
    <row r="93" spans="1:11" x14ac:dyDescent="0.25">
      <c r="A93" s="26" t="s">
        <v>2023</v>
      </c>
      <c r="B93">
        <v>0</v>
      </c>
      <c r="C93">
        <v>6</v>
      </c>
      <c r="D93">
        <v>0</v>
      </c>
      <c r="E93">
        <v>22</v>
      </c>
      <c r="F93" s="241">
        <f t="shared" si="5"/>
        <v>0</v>
      </c>
      <c r="G93" s="27">
        <f t="shared" si="6"/>
        <v>3.0627871362940275E-4</v>
      </c>
      <c r="H93" s="27">
        <f t="shared" si="7"/>
        <v>0</v>
      </c>
      <c r="I93" s="34">
        <f t="shared" si="8"/>
        <v>8.5749922045525416E-4</v>
      </c>
      <c r="J93" s="27" t="s">
        <v>1821</v>
      </c>
      <c r="K93" s="28" t="s">
        <v>2024</v>
      </c>
    </row>
    <row r="94" spans="1:11" x14ac:dyDescent="0.25">
      <c r="A94" s="26" t="s">
        <v>2025</v>
      </c>
      <c r="B94">
        <v>0</v>
      </c>
      <c r="C94">
        <v>18</v>
      </c>
      <c r="D94">
        <v>4</v>
      </c>
      <c r="E94">
        <v>0</v>
      </c>
      <c r="F94" s="241">
        <f t="shared" si="5"/>
        <v>0</v>
      </c>
      <c r="G94" s="27">
        <f t="shared" si="6"/>
        <v>9.1883614088820824E-4</v>
      </c>
      <c r="H94" s="27">
        <f t="shared" si="7"/>
        <v>1.8284878405558602E-4</v>
      </c>
      <c r="I94" s="34">
        <f t="shared" si="8"/>
        <v>0</v>
      </c>
      <c r="J94" s="27" t="s">
        <v>2026</v>
      </c>
      <c r="K94" s="28" t="s">
        <v>2027</v>
      </c>
    </row>
    <row r="95" spans="1:11" x14ac:dyDescent="0.25">
      <c r="A95" s="26" t="s">
        <v>2028</v>
      </c>
      <c r="B95">
        <v>0</v>
      </c>
      <c r="C95">
        <v>0</v>
      </c>
      <c r="D95">
        <v>0</v>
      </c>
      <c r="E95">
        <v>47</v>
      </c>
      <c r="F95" s="241">
        <f t="shared" si="5"/>
        <v>0</v>
      </c>
      <c r="G95" s="27">
        <f t="shared" si="6"/>
        <v>0</v>
      </c>
      <c r="H95" s="27">
        <f t="shared" si="7"/>
        <v>0</v>
      </c>
      <c r="I95" s="34">
        <f t="shared" si="8"/>
        <v>1.8319301527907701E-3</v>
      </c>
      <c r="J95" s="27" t="s">
        <v>1861</v>
      </c>
      <c r="K95" s="28" t="s">
        <v>2029</v>
      </c>
    </row>
    <row r="96" spans="1:11" x14ac:dyDescent="0.25">
      <c r="A96" s="26" t="s">
        <v>2030</v>
      </c>
      <c r="B96">
        <v>0</v>
      </c>
      <c r="C96">
        <v>9</v>
      </c>
      <c r="D96">
        <v>0</v>
      </c>
      <c r="E96">
        <v>0</v>
      </c>
      <c r="F96" s="241">
        <f t="shared" si="5"/>
        <v>0</v>
      </c>
      <c r="G96" s="27">
        <f t="shared" si="6"/>
        <v>4.5941807044410412E-4</v>
      </c>
      <c r="H96" s="27">
        <f t="shared" si="7"/>
        <v>0</v>
      </c>
      <c r="I96" s="34">
        <f t="shared" si="8"/>
        <v>0</v>
      </c>
      <c r="J96" s="27" t="s">
        <v>2031</v>
      </c>
      <c r="K96" s="28" t="s">
        <v>2032</v>
      </c>
    </row>
    <row r="97" spans="1:11" x14ac:dyDescent="0.25">
      <c r="A97" s="26" t="s">
        <v>2033</v>
      </c>
      <c r="B97">
        <v>0</v>
      </c>
      <c r="C97">
        <v>28</v>
      </c>
      <c r="D97">
        <v>0</v>
      </c>
      <c r="E97">
        <v>0</v>
      </c>
      <c r="F97" s="241">
        <f t="shared" si="5"/>
        <v>0</v>
      </c>
      <c r="G97" s="27">
        <f t="shared" si="6"/>
        <v>1.4293006636038796E-3</v>
      </c>
      <c r="H97" s="27">
        <f t="shared" si="7"/>
        <v>0</v>
      </c>
      <c r="I97" s="34">
        <f t="shared" si="8"/>
        <v>0</v>
      </c>
      <c r="J97" s="27" t="s">
        <v>1919</v>
      </c>
      <c r="K97" s="28" t="s">
        <v>2034</v>
      </c>
    </row>
    <row r="98" spans="1:11" x14ac:dyDescent="0.25">
      <c r="A98" s="26" t="s">
        <v>2035</v>
      </c>
      <c r="B98">
        <v>0</v>
      </c>
      <c r="C98">
        <v>7</v>
      </c>
      <c r="D98">
        <v>11</v>
      </c>
      <c r="E98">
        <v>1</v>
      </c>
      <c r="F98" s="241">
        <f t="shared" si="5"/>
        <v>0</v>
      </c>
      <c r="G98" s="27">
        <f t="shared" si="6"/>
        <v>3.5732516590096991E-4</v>
      </c>
      <c r="H98" s="27">
        <f t="shared" si="7"/>
        <v>5.0283415615286155E-4</v>
      </c>
      <c r="I98" s="34">
        <f t="shared" si="8"/>
        <v>3.8977237293420641E-5</v>
      </c>
      <c r="J98" s="27" t="s">
        <v>1951</v>
      </c>
      <c r="K98" s="28" t="s">
        <v>2036</v>
      </c>
    </row>
    <row r="99" spans="1:11" x14ac:dyDescent="0.25">
      <c r="A99" s="26" t="s">
        <v>2037</v>
      </c>
      <c r="B99">
        <v>0</v>
      </c>
      <c r="C99">
        <v>0</v>
      </c>
      <c r="D99">
        <v>19</v>
      </c>
      <c r="E99">
        <v>0</v>
      </c>
      <c r="F99" s="241">
        <f t="shared" si="5"/>
        <v>0</v>
      </c>
      <c r="G99" s="27">
        <f t="shared" si="6"/>
        <v>0</v>
      </c>
      <c r="H99" s="27">
        <f t="shared" si="7"/>
        <v>8.685317242640337E-4</v>
      </c>
      <c r="I99" s="34">
        <f t="shared" si="8"/>
        <v>0</v>
      </c>
      <c r="J99" s="27" t="s">
        <v>2038</v>
      </c>
      <c r="K99" s="28" t="s">
        <v>2039</v>
      </c>
    </row>
    <row r="100" spans="1:11" x14ac:dyDescent="0.25">
      <c r="A100" s="26" t="s">
        <v>2040</v>
      </c>
      <c r="B100">
        <v>0</v>
      </c>
      <c r="C100">
        <v>16</v>
      </c>
      <c r="D100">
        <v>3</v>
      </c>
      <c r="E100">
        <v>2</v>
      </c>
      <c r="F100" s="241">
        <f t="shared" si="5"/>
        <v>0</v>
      </c>
      <c r="G100" s="27">
        <f t="shared" si="6"/>
        <v>8.1674323634507403E-4</v>
      </c>
      <c r="H100" s="27">
        <f t="shared" si="7"/>
        <v>1.3713658804168953E-4</v>
      </c>
      <c r="I100" s="34">
        <f t="shared" si="8"/>
        <v>7.7954474586841281E-5</v>
      </c>
      <c r="J100" s="27" t="s">
        <v>2041</v>
      </c>
      <c r="K100" s="28" t="s">
        <v>2042</v>
      </c>
    </row>
    <row r="101" spans="1:11" x14ac:dyDescent="0.25">
      <c r="A101" s="26" t="s">
        <v>2043</v>
      </c>
      <c r="B101">
        <v>26</v>
      </c>
      <c r="C101">
        <v>0</v>
      </c>
      <c r="D101">
        <v>0</v>
      </c>
      <c r="E101">
        <v>0</v>
      </c>
      <c r="F101" s="241">
        <f t="shared" si="5"/>
        <v>1.4491945822417925E-3</v>
      </c>
      <c r="G101" s="27">
        <f t="shared" si="6"/>
        <v>0</v>
      </c>
      <c r="H101" s="27">
        <f t="shared" si="7"/>
        <v>0</v>
      </c>
      <c r="I101" s="34">
        <f t="shared" si="8"/>
        <v>0</v>
      </c>
      <c r="J101" s="27" t="s">
        <v>2044</v>
      </c>
      <c r="K101" s="28" t="s">
        <v>2045</v>
      </c>
    </row>
    <row r="102" spans="1:11" x14ac:dyDescent="0.25">
      <c r="A102" s="26" t="s">
        <v>2046</v>
      </c>
      <c r="B102">
        <v>0</v>
      </c>
      <c r="C102">
        <v>50</v>
      </c>
      <c r="D102">
        <v>1</v>
      </c>
      <c r="E102">
        <v>0</v>
      </c>
      <c r="F102" s="241">
        <f t="shared" si="5"/>
        <v>0</v>
      </c>
      <c r="G102" s="27">
        <f t="shared" si="6"/>
        <v>2.5523226135783562E-3</v>
      </c>
      <c r="H102" s="27">
        <f t="shared" si="7"/>
        <v>4.5712196013896505E-5</v>
      </c>
      <c r="I102" s="34">
        <f t="shared" si="8"/>
        <v>0</v>
      </c>
      <c r="J102" s="27" t="s">
        <v>1934</v>
      </c>
      <c r="K102" s="28" t="s">
        <v>2047</v>
      </c>
    </row>
    <row r="103" spans="1:11" x14ac:dyDescent="0.25">
      <c r="A103" s="26" t="s">
        <v>2048</v>
      </c>
      <c r="B103">
        <v>2</v>
      </c>
      <c r="C103">
        <v>2</v>
      </c>
      <c r="D103">
        <v>30</v>
      </c>
      <c r="E103">
        <v>0</v>
      </c>
      <c r="F103" s="241">
        <f t="shared" si="5"/>
        <v>1.1147650632629174E-4</v>
      </c>
      <c r="G103" s="27">
        <f t="shared" si="6"/>
        <v>1.0209290454313425E-4</v>
      </c>
      <c r="H103" s="27">
        <f t="shared" si="7"/>
        <v>1.3713658804168952E-3</v>
      </c>
      <c r="I103" s="34">
        <f t="shared" si="8"/>
        <v>0</v>
      </c>
      <c r="J103" s="27" t="s">
        <v>2049</v>
      </c>
      <c r="K103" s="28" t="s">
        <v>2050</v>
      </c>
    </row>
    <row r="104" spans="1:11" x14ac:dyDescent="0.25">
      <c r="A104" s="26" t="s">
        <v>2051</v>
      </c>
      <c r="B104">
        <v>421</v>
      </c>
      <c r="C104">
        <v>0</v>
      </c>
      <c r="D104">
        <v>0</v>
      </c>
      <c r="E104">
        <v>196</v>
      </c>
      <c r="F104" s="241">
        <f t="shared" si="5"/>
        <v>2.3465804581684409E-2</v>
      </c>
      <c r="G104" s="27">
        <f t="shared" si="6"/>
        <v>0</v>
      </c>
      <c r="H104" s="27">
        <f t="shared" si="7"/>
        <v>0</v>
      </c>
      <c r="I104" s="34">
        <f t="shared" si="8"/>
        <v>7.6395385095104455E-3</v>
      </c>
      <c r="J104" s="27" t="s">
        <v>1818</v>
      </c>
      <c r="K104" s="28" t="s">
        <v>2052</v>
      </c>
    </row>
    <row r="105" spans="1:11" x14ac:dyDescent="0.25">
      <c r="A105" s="26" t="s">
        <v>2053</v>
      </c>
      <c r="B105">
        <v>9</v>
      </c>
      <c r="C105">
        <v>8</v>
      </c>
      <c r="D105">
        <v>0</v>
      </c>
      <c r="E105">
        <v>0</v>
      </c>
      <c r="F105" s="241">
        <f t="shared" si="5"/>
        <v>5.0164427846831284E-4</v>
      </c>
      <c r="G105" s="27">
        <f t="shared" si="6"/>
        <v>4.0837161817253701E-4</v>
      </c>
      <c r="H105" s="27">
        <f t="shared" si="7"/>
        <v>0</v>
      </c>
      <c r="I105" s="34">
        <f t="shared" si="8"/>
        <v>0</v>
      </c>
      <c r="J105" s="27" t="s">
        <v>1908</v>
      </c>
      <c r="K105" s="28" t="s">
        <v>2054</v>
      </c>
    </row>
    <row r="106" spans="1:11" x14ac:dyDescent="0.25">
      <c r="A106" s="26" t="s">
        <v>2055</v>
      </c>
      <c r="B106">
        <v>0</v>
      </c>
      <c r="C106">
        <v>0</v>
      </c>
      <c r="D106">
        <v>0</v>
      </c>
      <c r="E106">
        <v>15</v>
      </c>
      <c r="F106" s="241">
        <f t="shared" si="5"/>
        <v>0</v>
      </c>
      <c r="G106" s="27">
        <f t="shared" si="6"/>
        <v>0</v>
      </c>
      <c r="H106" s="27">
        <f t="shared" si="7"/>
        <v>0</v>
      </c>
      <c r="I106" s="34">
        <f t="shared" si="8"/>
        <v>5.8465855940130962E-4</v>
      </c>
      <c r="J106" s="27" t="s">
        <v>1861</v>
      </c>
      <c r="K106" s="28" t="s">
        <v>2056</v>
      </c>
    </row>
    <row r="107" spans="1:11" x14ac:dyDescent="0.25">
      <c r="A107" s="26" t="s">
        <v>2057</v>
      </c>
      <c r="B107">
        <v>0</v>
      </c>
      <c r="C107">
        <v>1</v>
      </c>
      <c r="D107">
        <v>0</v>
      </c>
      <c r="E107">
        <v>98</v>
      </c>
      <c r="F107" s="241">
        <f t="shared" si="5"/>
        <v>0</v>
      </c>
      <c r="G107" s="27">
        <f t="shared" si="6"/>
        <v>5.1046452271567127E-5</v>
      </c>
      <c r="H107" s="27">
        <f t="shared" si="7"/>
        <v>0</v>
      </c>
      <c r="I107" s="34">
        <f t="shared" si="8"/>
        <v>3.8197692547552228E-3</v>
      </c>
      <c r="J107" s="27" t="s">
        <v>2058</v>
      </c>
      <c r="K107" s="28" t="s">
        <v>2059</v>
      </c>
    </row>
    <row r="108" spans="1:11" x14ac:dyDescent="0.25">
      <c r="A108" s="26" t="s">
        <v>2060</v>
      </c>
      <c r="B108">
        <v>14</v>
      </c>
      <c r="C108">
        <v>36</v>
      </c>
      <c r="D108">
        <v>0</v>
      </c>
      <c r="E108">
        <v>9</v>
      </c>
      <c r="F108" s="241">
        <f t="shared" si="5"/>
        <v>7.8033554428404216E-4</v>
      </c>
      <c r="G108" s="27">
        <f t="shared" si="6"/>
        <v>1.8376722817764165E-3</v>
      </c>
      <c r="H108" s="27">
        <f t="shared" si="7"/>
        <v>0</v>
      </c>
      <c r="I108" s="34">
        <f t="shared" si="8"/>
        <v>3.5079513564078576E-4</v>
      </c>
      <c r="J108" s="27" t="s">
        <v>1806</v>
      </c>
      <c r="K108" s="28" t="s">
        <v>2061</v>
      </c>
    </row>
    <row r="109" spans="1:11" x14ac:dyDescent="0.25">
      <c r="A109" s="26" t="s">
        <v>2062</v>
      </c>
      <c r="B109">
        <v>44</v>
      </c>
      <c r="C109">
        <v>0</v>
      </c>
      <c r="D109">
        <v>0</v>
      </c>
      <c r="E109">
        <v>0</v>
      </c>
      <c r="F109" s="241">
        <f t="shared" si="5"/>
        <v>2.452483139178418E-3</v>
      </c>
      <c r="G109" s="27">
        <f t="shared" si="6"/>
        <v>0</v>
      </c>
      <c r="H109" s="27">
        <f t="shared" si="7"/>
        <v>0</v>
      </c>
      <c r="I109" s="34">
        <f t="shared" si="8"/>
        <v>0</v>
      </c>
      <c r="J109" s="27" t="s">
        <v>1818</v>
      </c>
      <c r="K109" s="28" t="s">
        <v>2063</v>
      </c>
    </row>
    <row r="110" spans="1:11" x14ac:dyDescent="0.25">
      <c r="A110" s="26" t="s">
        <v>2064</v>
      </c>
      <c r="B110">
        <v>0</v>
      </c>
      <c r="C110">
        <v>9</v>
      </c>
      <c r="D110">
        <v>0</v>
      </c>
      <c r="E110">
        <v>0</v>
      </c>
      <c r="F110" s="241">
        <f t="shared" si="5"/>
        <v>0</v>
      </c>
      <c r="G110" s="27">
        <f t="shared" si="6"/>
        <v>4.5941807044410412E-4</v>
      </c>
      <c r="H110" s="27">
        <f t="shared" si="7"/>
        <v>0</v>
      </c>
      <c r="I110" s="34">
        <f t="shared" si="8"/>
        <v>0</v>
      </c>
      <c r="J110" s="27" t="s">
        <v>1837</v>
      </c>
      <c r="K110" s="28" t="s">
        <v>2065</v>
      </c>
    </row>
    <row r="111" spans="1:11" x14ac:dyDescent="0.25">
      <c r="A111" s="26" t="s">
        <v>2066</v>
      </c>
      <c r="B111">
        <v>0</v>
      </c>
      <c r="C111">
        <v>2</v>
      </c>
      <c r="D111">
        <v>0</v>
      </c>
      <c r="E111">
        <v>11</v>
      </c>
      <c r="F111" s="241">
        <f t="shared" si="5"/>
        <v>0</v>
      </c>
      <c r="G111" s="27">
        <f t="shared" si="6"/>
        <v>1.0209290454313425E-4</v>
      </c>
      <c r="H111" s="27">
        <f t="shared" si="7"/>
        <v>0</v>
      </c>
      <c r="I111" s="34">
        <f t="shared" si="8"/>
        <v>4.2874961022762708E-4</v>
      </c>
      <c r="J111" s="27" t="s">
        <v>1821</v>
      </c>
      <c r="K111" s="28" t="s">
        <v>2067</v>
      </c>
    </row>
    <row r="112" spans="1:11" x14ac:dyDescent="0.25">
      <c r="A112" s="26" t="s">
        <v>2068</v>
      </c>
      <c r="B112">
        <v>1</v>
      </c>
      <c r="C112">
        <v>4</v>
      </c>
      <c r="D112">
        <v>12</v>
      </c>
      <c r="E112">
        <v>8</v>
      </c>
      <c r="F112" s="241">
        <f t="shared" si="5"/>
        <v>5.573825316314587E-5</v>
      </c>
      <c r="G112" s="27">
        <f t="shared" si="6"/>
        <v>2.0418580908626851E-4</v>
      </c>
      <c r="H112" s="27">
        <f t="shared" si="7"/>
        <v>5.4854635216675812E-4</v>
      </c>
      <c r="I112" s="34">
        <f t="shared" si="8"/>
        <v>3.1181789834736512E-4</v>
      </c>
      <c r="J112" s="27" t="s">
        <v>2069</v>
      </c>
      <c r="K112" s="28" t="s">
        <v>2070</v>
      </c>
    </row>
    <row r="113" spans="1:11" x14ac:dyDescent="0.25">
      <c r="A113" s="26" t="s">
        <v>2071</v>
      </c>
      <c r="B113">
        <v>6</v>
      </c>
      <c r="C113">
        <v>7</v>
      </c>
      <c r="D113">
        <v>5</v>
      </c>
      <c r="E113">
        <v>0</v>
      </c>
      <c r="F113" s="241">
        <f t="shared" si="5"/>
        <v>3.3442951897887519E-4</v>
      </c>
      <c r="G113" s="27">
        <f t="shared" si="6"/>
        <v>3.5732516590096991E-4</v>
      </c>
      <c r="H113" s="27">
        <f t="shared" si="7"/>
        <v>2.2856098006948254E-4</v>
      </c>
      <c r="I113" s="34">
        <f t="shared" si="8"/>
        <v>0</v>
      </c>
      <c r="J113" s="27" t="s">
        <v>1959</v>
      </c>
      <c r="K113" s="28" t="s">
        <v>2072</v>
      </c>
    </row>
    <row r="114" spans="1:11" x14ac:dyDescent="0.25">
      <c r="A114" s="26" t="s">
        <v>2073</v>
      </c>
      <c r="B114">
        <v>0</v>
      </c>
      <c r="C114">
        <v>0</v>
      </c>
      <c r="D114">
        <v>0</v>
      </c>
      <c r="E114">
        <v>26</v>
      </c>
      <c r="F114" s="241">
        <f t="shared" si="5"/>
        <v>0</v>
      </c>
      <c r="G114" s="27">
        <f t="shared" si="6"/>
        <v>0</v>
      </c>
      <c r="H114" s="27">
        <f t="shared" si="7"/>
        <v>0</v>
      </c>
      <c r="I114" s="34">
        <f t="shared" si="8"/>
        <v>1.0134081696289367E-3</v>
      </c>
      <c r="J114" s="27" t="s">
        <v>2074</v>
      </c>
      <c r="K114" s="28" t="s">
        <v>2075</v>
      </c>
    </row>
    <row r="115" spans="1:11" x14ac:dyDescent="0.25">
      <c r="A115" s="26" t="s">
        <v>2076</v>
      </c>
      <c r="B115">
        <v>0</v>
      </c>
      <c r="C115">
        <v>0</v>
      </c>
      <c r="D115">
        <v>21</v>
      </c>
      <c r="E115">
        <v>0</v>
      </c>
      <c r="F115" s="241">
        <f t="shared" si="5"/>
        <v>0</v>
      </c>
      <c r="G115" s="27">
        <f t="shared" si="6"/>
        <v>0</v>
      </c>
      <c r="H115" s="27">
        <f t="shared" si="7"/>
        <v>9.5995611629182663E-4</v>
      </c>
      <c r="I115" s="34">
        <f t="shared" si="8"/>
        <v>0</v>
      </c>
      <c r="J115" s="27" t="s">
        <v>2077</v>
      </c>
      <c r="K115" s="28" t="s">
        <v>2078</v>
      </c>
    </row>
    <row r="116" spans="1:11" x14ac:dyDescent="0.25">
      <c r="A116" s="26" t="s">
        <v>2079</v>
      </c>
      <c r="B116">
        <v>0</v>
      </c>
      <c r="C116">
        <v>6</v>
      </c>
      <c r="D116">
        <v>0</v>
      </c>
      <c r="E116">
        <v>2</v>
      </c>
      <c r="F116" s="241">
        <f t="shared" si="5"/>
        <v>0</v>
      </c>
      <c r="G116" s="27">
        <f t="shared" si="6"/>
        <v>3.0627871362940275E-4</v>
      </c>
      <c r="H116" s="27">
        <f t="shared" si="7"/>
        <v>0</v>
      </c>
      <c r="I116" s="34">
        <f t="shared" si="8"/>
        <v>7.7954474586841281E-5</v>
      </c>
      <c r="J116" s="27" t="s">
        <v>2074</v>
      </c>
      <c r="K116" s="28" t="s">
        <v>2080</v>
      </c>
    </row>
    <row r="117" spans="1:11" x14ac:dyDescent="0.25">
      <c r="A117" s="26" t="s">
        <v>2081</v>
      </c>
      <c r="B117">
        <v>0</v>
      </c>
      <c r="C117">
        <v>0</v>
      </c>
      <c r="D117">
        <v>0</v>
      </c>
      <c r="E117">
        <v>11</v>
      </c>
      <c r="F117" s="241">
        <f t="shared" si="5"/>
        <v>0</v>
      </c>
      <c r="G117" s="27">
        <f t="shared" si="6"/>
        <v>0</v>
      </c>
      <c r="H117" s="27">
        <f t="shared" si="7"/>
        <v>0</v>
      </c>
      <c r="I117" s="34">
        <f t="shared" si="8"/>
        <v>4.2874961022762708E-4</v>
      </c>
      <c r="J117" s="27" t="s">
        <v>2082</v>
      </c>
      <c r="K117" s="28" t="s">
        <v>2083</v>
      </c>
    </row>
    <row r="118" spans="1:11" x14ac:dyDescent="0.25">
      <c r="A118" s="26" t="s">
        <v>2084</v>
      </c>
      <c r="B118">
        <v>0</v>
      </c>
      <c r="C118">
        <v>153</v>
      </c>
      <c r="D118">
        <v>566</v>
      </c>
      <c r="E118">
        <v>0</v>
      </c>
      <c r="F118" s="241">
        <f t="shared" si="5"/>
        <v>0</v>
      </c>
      <c r="G118" s="27">
        <f t="shared" si="6"/>
        <v>7.8101071975497701E-3</v>
      </c>
      <c r="H118" s="27">
        <f t="shared" si="7"/>
        <v>2.5873102943865422E-2</v>
      </c>
      <c r="I118" s="34">
        <f t="shared" si="8"/>
        <v>0</v>
      </c>
      <c r="J118" s="27" t="s">
        <v>1818</v>
      </c>
      <c r="K118" s="28" t="s">
        <v>2085</v>
      </c>
    </row>
    <row r="119" spans="1:11" x14ac:dyDescent="0.25">
      <c r="A119" s="26" t="s">
        <v>2086</v>
      </c>
      <c r="B119">
        <v>0</v>
      </c>
      <c r="C119">
        <v>11</v>
      </c>
      <c r="D119">
        <v>0</v>
      </c>
      <c r="E119">
        <v>2</v>
      </c>
      <c r="F119" s="241">
        <f t="shared" si="5"/>
        <v>0</v>
      </c>
      <c r="G119" s="27">
        <f t="shared" si="6"/>
        <v>5.6151097498723839E-4</v>
      </c>
      <c r="H119" s="27">
        <f t="shared" si="7"/>
        <v>0</v>
      </c>
      <c r="I119" s="34">
        <f t="shared" si="8"/>
        <v>7.7954474586841281E-5</v>
      </c>
      <c r="J119" s="27" t="s">
        <v>1861</v>
      </c>
      <c r="K119" s="28" t="s">
        <v>2087</v>
      </c>
    </row>
    <row r="120" spans="1:11" x14ac:dyDescent="0.25">
      <c r="A120" s="26" t="s">
        <v>2088</v>
      </c>
      <c r="B120">
        <v>0</v>
      </c>
      <c r="C120">
        <v>8</v>
      </c>
      <c r="D120">
        <v>0</v>
      </c>
      <c r="E120">
        <v>6</v>
      </c>
      <c r="F120" s="241">
        <f t="shared" si="5"/>
        <v>0</v>
      </c>
      <c r="G120" s="27">
        <f t="shared" si="6"/>
        <v>4.0837161817253701E-4</v>
      </c>
      <c r="H120" s="27">
        <f t="shared" si="7"/>
        <v>0</v>
      </c>
      <c r="I120" s="34">
        <f t="shared" si="8"/>
        <v>2.3386342376052386E-4</v>
      </c>
      <c r="J120" s="27" t="s">
        <v>1934</v>
      </c>
      <c r="K120" s="28" t="s">
        <v>2089</v>
      </c>
    </row>
    <row r="121" spans="1:11" x14ac:dyDescent="0.25">
      <c r="A121" s="26" t="s">
        <v>2090</v>
      </c>
      <c r="B121">
        <v>0</v>
      </c>
      <c r="C121">
        <v>0</v>
      </c>
      <c r="D121">
        <v>2</v>
      </c>
      <c r="E121">
        <v>26</v>
      </c>
      <c r="F121" s="241">
        <f t="shared" si="5"/>
        <v>0</v>
      </c>
      <c r="G121" s="27">
        <f t="shared" si="6"/>
        <v>0</v>
      </c>
      <c r="H121" s="27">
        <f t="shared" si="7"/>
        <v>9.1424392027793011E-5</v>
      </c>
      <c r="I121" s="34">
        <f t="shared" si="8"/>
        <v>1.0134081696289367E-3</v>
      </c>
      <c r="J121" s="27" t="s">
        <v>1818</v>
      </c>
      <c r="K121" s="28" t="s">
        <v>2091</v>
      </c>
    </row>
    <row r="122" spans="1:11" x14ac:dyDescent="0.25">
      <c r="A122" s="26" t="s">
        <v>2092</v>
      </c>
      <c r="B122">
        <v>1</v>
      </c>
      <c r="C122">
        <v>25</v>
      </c>
      <c r="D122">
        <v>250</v>
      </c>
      <c r="E122">
        <v>3095</v>
      </c>
      <c r="F122" s="241">
        <f t="shared" si="5"/>
        <v>5.573825316314587E-5</v>
      </c>
      <c r="G122" s="27">
        <f t="shared" si="6"/>
        <v>1.2761613067891781E-3</v>
      </c>
      <c r="H122" s="27">
        <f t="shared" si="7"/>
        <v>1.1428049003474126E-2</v>
      </c>
      <c r="I122" s="34">
        <f t="shared" si="8"/>
        <v>0.12063454942313689</v>
      </c>
      <c r="J122" s="27" t="s">
        <v>2772</v>
      </c>
      <c r="K122" s="28" t="s">
        <v>2093</v>
      </c>
    </row>
    <row r="123" spans="1:11" x14ac:dyDescent="0.25">
      <c r="A123" s="26" t="s">
        <v>2094</v>
      </c>
      <c r="B123">
        <v>0</v>
      </c>
      <c r="C123">
        <v>1</v>
      </c>
      <c r="D123">
        <v>0</v>
      </c>
      <c r="E123">
        <v>40</v>
      </c>
      <c r="F123" s="241">
        <f t="shared" si="5"/>
        <v>0</v>
      </c>
      <c r="G123" s="27">
        <f t="shared" si="6"/>
        <v>5.1046452271567127E-5</v>
      </c>
      <c r="H123" s="27">
        <f t="shared" si="7"/>
        <v>0</v>
      </c>
      <c r="I123" s="34">
        <f t="shared" si="8"/>
        <v>1.5590894917368258E-3</v>
      </c>
      <c r="J123" s="27" t="s">
        <v>1849</v>
      </c>
      <c r="K123" s="28" t="s">
        <v>2095</v>
      </c>
    </row>
    <row r="124" spans="1:11" x14ac:dyDescent="0.25">
      <c r="A124" s="26" t="s">
        <v>2096</v>
      </c>
      <c r="B124">
        <v>0</v>
      </c>
      <c r="C124">
        <v>2</v>
      </c>
      <c r="D124">
        <v>0</v>
      </c>
      <c r="E124">
        <v>12</v>
      </c>
      <c r="F124" s="241">
        <f t="shared" si="5"/>
        <v>0</v>
      </c>
      <c r="G124" s="27">
        <f t="shared" si="6"/>
        <v>1.0209290454313425E-4</v>
      </c>
      <c r="H124" s="27">
        <f t="shared" si="7"/>
        <v>0</v>
      </c>
      <c r="I124" s="34">
        <f t="shared" si="8"/>
        <v>4.6772684752104771E-4</v>
      </c>
      <c r="J124" s="27" t="s">
        <v>2041</v>
      </c>
      <c r="K124" s="28" t="s">
        <v>2097</v>
      </c>
    </row>
    <row r="125" spans="1:11" x14ac:dyDescent="0.25">
      <c r="A125" s="26" t="s">
        <v>2098</v>
      </c>
      <c r="B125">
        <v>0</v>
      </c>
      <c r="C125">
        <v>6</v>
      </c>
      <c r="D125">
        <v>0</v>
      </c>
      <c r="E125">
        <v>8</v>
      </c>
      <c r="F125" s="241">
        <f t="shared" si="5"/>
        <v>0</v>
      </c>
      <c r="G125" s="27">
        <f t="shared" si="6"/>
        <v>3.0627871362940275E-4</v>
      </c>
      <c r="H125" s="27">
        <f t="shared" si="7"/>
        <v>0</v>
      </c>
      <c r="I125" s="34">
        <f t="shared" si="8"/>
        <v>3.1181789834736512E-4</v>
      </c>
      <c r="J125" s="27" t="s">
        <v>1897</v>
      </c>
      <c r="K125" s="28" t="s">
        <v>2099</v>
      </c>
    </row>
    <row r="126" spans="1:11" x14ac:dyDescent="0.25">
      <c r="A126" s="26" t="s">
        <v>2100</v>
      </c>
      <c r="B126">
        <v>0</v>
      </c>
      <c r="C126">
        <v>1</v>
      </c>
      <c r="D126">
        <v>36</v>
      </c>
      <c r="E126">
        <v>3</v>
      </c>
      <c r="F126" s="241">
        <f t="shared" si="5"/>
        <v>0</v>
      </c>
      <c r="G126" s="27">
        <f t="shared" si="6"/>
        <v>5.1046452271567127E-5</v>
      </c>
      <c r="H126" s="27">
        <f t="shared" si="7"/>
        <v>1.6456390565002743E-3</v>
      </c>
      <c r="I126" s="34">
        <f t="shared" si="8"/>
        <v>1.1693171188026193E-4</v>
      </c>
      <c r="J126" s="27" t="s">
        <v>1818</v>
      </c>
      <c r="K126" s="28" t="s">
        <v>2101</v>
      </c>
    </row>
    <row r="127" spans="1:11" x14ac:dyDescent="0.25">
      <c r="A127" s="26" t="s">
        <v>2102</v>
      </c>
      <c r="B127">
        <v>0</v>
      </c>
      <c r="C127">
        <v>0</v>
      </c>
      <c r="D127">
        <v>0</v>
      </c>
      <c r="E127">
        <v>4</v>
      </c>
      <c r="F127" s="241">
        <f t="shared" si="5"/>
        <v>0</v>
      </c>
      <c r="G127" s="27">
        <f t="shared" si="6"/>
        <v>0</v>
      </c>
      <c r="H127" s="27">
        <f t="shared" si="7"/>
        <v>0</v>
      </c>
      <c r="I127" s="34">
        <f t="shared" si="8"/>
        <v>1.5590894917368256E-4</v>
      </c>
      <c r="J127" s="27" t="s">
        <v>1821</v>
      </c>
      <c r="K127" s="28" t="s">
        <v>2103</v>
      </c>
    </row>
    <row r="128" spans="1:11" x14ac:dyDescent="0.25">
      <c r="A128" s="26" t="s">
        <v>2104</v>
      </c>
      <c r="B128">
        <v>0</v>
      </c>
      <c r="C128">
        <v>7</v>
      </c>
      <c r="D128">
        <v>0</v>
      </c>
      <c r="E128">
        <v>0</v>
      </c>
      <c r="F128" s="241">
        <f t="shared" si="5"/>
        <v>0</v>
      </c>
      <c r="G128" s="27">
        <f t="shared" si="6"/>
        <v>3.5732516590096991E-4</v>
      </c>
      <c r="H128" s="27">
        <f t="shared" si="7"/>
        <v>0</v>
      </c>
      <c r="I128" s="34">
        <f t="shared" si="8"/>
        <v>0</v>
      </c>
      <c r="J128" s="27" t="s">
        <v>1840</v>
      </c>
      <c r="K128" s="28" t="s">
        <v>2105</v>
      </c>
    </row>
    <row r="129" spans="1:11" x14ac:dyDescent="0.25">
      <c r="A129" s="26" t="s">
        <v>2106</v>
      </c>
      <c r="B129">
        <v>0</v>
      </c>
      <c r="C129">
        <v>0</v>
      </c>
      <c r="D129">
        <v>15</v>
      </c>
      <c r="E129">
        <v>0</v>
      </c>
      <c r="F129" s="241">
        <f t="shared" si="5"/>
        <v>0</v>
      </c>
      <c r="G129" s="27">
        <f t="shared" si="6"/>
        <v>0</v>
      </c>
      <c r="H129" s="27">
        <f t="shared" si="7"/>
        <v>6.8568294020844762E-4</v>
      </c>
      <c r="I129" s="34">
        <f t="shared" si="8"/>
        <v>0</v>
      </c>
      <c r="J129" s="27" t="s">
        <v>1824</v>
      </c>
      <c r="K129" s="28" t="s">
        <v>2107</v>
      </c>
    </row>
    <row r="130" spans="1:11" x14ac:dyDescent="0.25">
      <c r="A130" s="26" t="s">
        <v>2108</v>
      </c>
      <c r="B130">
        <v>3</v>
      </c>
      <c r="C130">
        <v>16</v>
      </c>
      <c r="D130">
        <v>1</v>
      </c>
      <c r="E130">
        <v>11</v>
      </c>
      <c r="F130" s="241">
        <f t="shared" si="5"/>
        <v>1.672147594894376E-4</v>
      </c>
      <c r="G130" s="27">
        <f t="shared" si="6"/>
        <v>8.1674323634507403E-4</v>
      </c>
      <c r="H130" s="27">
        <f t="shared" si="7"/>
        <v>4.5712196013896505E-5</v>
      </c>
      <c r="I130" s="34">
        <f t="shared" si="8"/>
        <v>4.2874961022762708E-4</v>
      </c>
      <c r="J130" s="27" t="s">
        <v>1821</v>
      </c>
      <c r="K130" s="28" t="s">
        <v>2109</v>
      </c>
    </row>
    <row r="131" spans="1:11" x14ac:dyDescent="0.25">
      <c r="A131" s="26" t="s">
        <v>2110</v>
      </c>
      <c r="B131">
        <v>2</v>
      </c>
      <c r="C131">
        <v>31</v>
      </c>
      <c r="D131">
        <v>0</v>
      </c>
      <c r="E131">
        <v>0</v>
      </c>
      <c r="F131" s="241">
        <f t="shared" si="5"/>
        <v>1.1147650632629174E-4</v>
      </c>
      <c r="G131" s="27">
        <f t="shared" si="6"/>
        <v>1.582440020418581E-3</v>
      </c>
      <c r="H131" s="27">
        <f t="shared" si="7"/>
        <v>0</v>
      </c>
      <c r="I131" s="34">
        <f t="shared" si="8"/>
        <v>0</v>
      </c>
      <c r="J131" s="27" t="s">
        <v>1818</v>
      </c>
      <c r="K131" s="28" t="s">
        <v>2111</v>
      </c>
    </row>
    <row r="132" spans="1:11" x14ac:dyDescent="0.25">
      <c r="A132" s="26" t="s">
        <v>2112</v>
      </c>
      <c r="B132">
        <v>0</v>
      </c>
      <c r="C132">
        <v>0</v>
      </c>
      <c r="D132">
        <v>0</v>
      </c>
      <c r="E132">
        <v>10</v>
      </c>
      <c r="F132" s="241">
        <f t="shared" ref="F132:F192" si="9">B132/B$193</f>
        <v>0</v>
      </c>
      <c r="G132" s="27">
        <f t="shared" si="6"/>
        <v>0</v>
      </c>
      <c r="H132" s="27">
        <f t="shared" si="7"/>
        <v>0</v>
      </c>
      <c r="I132" s="34">
        <f t="shared" si="8"/>
        <v>3.8977237293420645E-4</v>
      </c>
      <c r="J132" s="27" t="s">
        <v>2113</v>
      </c>
      <c r="K132" s="28" t="s">
        <v>2114</v>
      </c>
    </row>
    <row r="133" spans="1:11" x14ac:dyDescent="0.25">
      <c r="A133" s="26" t="s">
        <v>2115</v>
      </c>
      <c r="B133">
        <v>0</v>
      </c>
      <c r="C133">
        <v>0</v>
      </c>
      <c r="D133">
        <v>48</v>
      </c>
      <c r="E133">
        <v>0</v>
      </c>
      <c r="F133" s="241">
        <f t="shared" si="9"/>
        <v>0</v>
      </c>
      <c r="G133" s="27">
        <f t="shared" si="6"/>
        <v>0</v>
      </c>
      <c r="H133" s="27">
        <f t="shared" si="7"/>
        <v>2.1941854086670325E-3</v>
      </c>
      <c r="I133" s="34">
        <f t="shared" si="8"/>
        <v>0</v>
      </c>
      <c r="J133" s="27" t="s">
        <v>1818</v>
      </c>
      <c r="K133" s="28" t="s">
        <v>2116</v>
      </c>
    </row>
    <row r="134" spans="1:11" x14ac:dyDescent="0.25">
      <c r="A134" s="26" t="s">
        <v>2117</v>
      </c>
      <c r="B134">
        <v>0</v>
      </c>
      <c r="C134">
        <v>0</v>
      </c>
      <c r="D134">
        <v>0</v>
      </c>
      <c r="E134">
        <v>10</v>
      </c>
      <c r="F134" s="241">
        <f t="shared" si="9"/>
        <v>0</v>
      </c>
      <c r="G134" s="27">
        <f t="shared" si="6"/>
        <v>0</v>
      </c>
      <c r="H134" s="27">
        <f t="shared" si="7"/>
        <v>0</v>
      </c>
      <c r="I134" s="34">
        <f t="shared" si="8"/>
        <v>3.8977237293420645E-4</v>
      </c>
      <c r="J134" s="27" t="s">
        <v>2041</v>
      </c>
      <c r="K134" s="28" t="s">
        <v>2118</v>
      </c>
    </row>
    <row r="135" spans="1:11" x14ac:dyDescent="0.25">
      <c r="A135" s="26" t="s">
        <v>2119</v>
      </c>
      <c r="B135">
        <v>0</v>
      </c>
      <c r="C135">
        <v>5</v>
      </c>
      <c r="D135">
        <v>0</v>
      </c>
      <c r="E135">
        <v>3</v>
      </c>
      <c r="F135" s="241">
        <f t="shared" si="9"/>
        <v>0</v>
      </c>
      <c r="G135" s="27">
        <f t="shared" si="6"/>
        <v>2.5523226135783564E-4</v>
      </c>
      <c r="H135" s="27">
        <f t="shared" si="7"/>
        <v>0</v>
      </c>
      <c r="I135" s="34">
        <f t="shared" si="8"/>
        <v>1.1693171188026193E-4</v>
      </c>
      <c r="J135" s="27" t="s">
        <v>2120</v>
      </c>
      <c r="K135" s="28" t="s">
        <v>2121</v>
      </c>
    </row>
    <row r="136" spans="1:11" x14ac:dyDescent="0.25">
      <c r="A136" s="26" t="s">
        <v>2122</v>
      </c>
      <c r="B136">
        <v>380</v>
      </c>
      <c r="C136">
        <v>14</v>
      </c>
      <c r="D136">
        <v>51</v>
      </c>
      <c r="E136">
        <v>55</v>
      </c>
      <c r="F136" s="241">
        <f t="shared" si="9"/>
        <v>2.1180536201995431E-2</v>
      </c>
      <c r="G136" s="27">
        <f t="shared" si="6"/>
        <v>7.1465033180193982E-4</v>
      </c>
      <c r="H136" s="27">
        <f t="shared" si="7"/>
        <v>2.331321996708722E-3</v>
      </c>
      <c r="I136" s="34">
        <f t="shared" si="8"/>
        <v>2.1437480511381354E-3</v>
      </c>
      <c r="J136" s="27" t="s">
        <v>1821</v>
      </c>
      <c r="K136" s="28" t="s">
        <v>2123</v>
      </c>
    </row>
    <row r="137" spans="1:11" x14ac:dyDescent="0.25">
      <c r="A137" s="26" t="s">
        <v>2124</v>
      </c>
      <c r="B137">
        <v>1</v>
      </c>
      <c r="C137">
        <v>1</v>
      </c>
      <c r="D137">
        <v>4</v>
      </c>
      <c r="E137">
        <v>6</v>
      </c>
      <c r="F137" s="241">
        <f t="shared" si="9"/>
        <v>5.573825316314587E-5</v>
      </c>
      <c r="G137" s="27">
        <f t="shared" si="6"/>
        <v>5.1046452271567127E-5</v>
      </c>
      <c r="H137" s="27">
        <f t="shared" si="7"/>
        <v>1.8284878405558602E-4</v>
      </c>
      <c r="I137" s="34">
        <f t="shared" si="8"/>
        <v>2.3386342376052386E-4</v>
      </c>
      <c r="J137" s="27" t="s">
        <v>1818</v>
      </c>
      <c r="K137" s="28" t="s">
        <v>2125</v>
      </c>
    </row>
    <row r="138" spans="1:11" x14ac:dyDescent="0.25">
      <c r="A138" s="26" t="s">
        <v>2126</v>
      </c>
      <c r="B138">
        <v>325</v>
      </c>
      <c r="C138">
        <v>371</v>
      </c>
      <c r="D138">
        <v>256</v>
      </c>
      <c r="E138">
        <v>17</v>
      </c>
      <c r="F138" s="241">
        <f t="shared" si="9"/>
        <v>1.8114932278022407E-2</v>
      </c>
      <c r="G138" s="27">
        <f t="shared" si="6"/>
        <v>1.8938233792751405E-2</v>
      </c>
      <c r="H138" s="27">
        <f t="shared" si="7"/>
        <v>1.1702322179557505E-2</v>
      </c>
      <c r="I138" s="34">
        <f t="shared" si="8"/>
        <v>6.6261303398815088E-4</v>
      </c>
      <c r="J138" s="27" t="s">
        <v>1799</v>
      </c>
      <c r="K138" s="28" t="s">
        <v>2127</v>
      </c>
    </row>
    <row r="139" spans="1:11" x14ac:dyDescent="0.25">
      <c r="A139" s="26" t="s">
        <v>2128</v>
      </c>
      <c r="B139">
        <v>0</v>
      </c>
      <c r="C139">
        <v>9</v>
      </c>
      <c r="D139">
        <v>0</v>
      </c>
      <c r="E139">
        <v>0</v>
      </c>
      <c r="F139" s="241">
        <f t="shared" si="9"/>
        <v>0</v>
      </c>
      <c r="G139" s="27">
        <f t="shared" si="6"/>
        <v>4.5941807044410412E-4</v>
      </c>
      <c r="H139" s="27">
        <f t="shared" si="7"/>
        <v>0</v>
      </c>
      <c r="I139" s="34">
        <f t="shared" si="8"/>
        <v>0</v>
      </c>
      <c r="J139" s="27" t="s">
        <v>1999</v>
      </c>
      <c r="K139" s="28" t="s">
        <v>2129</v>
      </c>
    </row>
    <row r="140" spans="1:11" x14ac:dyDescent="0.25">
      <c r="A140" s="26" t="s">
        <v>2130</v>
      </c>
      <c r="B140">
        <v>20</v>
      </c>
      <c r="C140">
        <v>1</v>
      </c>
      <c r="D140">
        <v>0</v>
      </c>
      <c r="E140">
        <v>0</v>
      </c>
      <c r="F140" s="241">
        <f t="shared" si="9"/>
        <v>1.1147650632629172E-3</v>
      </c>
      <c r="G140" s="27">
        <f t="shared" si="6"/>
        <v>5.1046452271567127E-5</v>
      </c>
      <c r="H140" s="27">
        <f t="shared" si="7"/>
        <v>0</v>
      </c>
      <c r="I140" s="34">
        <f t="shared" si="8"/>
        <v>0</v>
      </c>
      <c r="J140" s="27" t="s">
        <v>1821</v>
      </c>
      <c r="K140" s="28" t="s">
        <v>2131</v>
      </c>
    </row>
    <row r="141" spans="1:11" x14ac:dyDescent="0.25">
      <c r="A141" s="26" t="s">
        <v>2132</v>
      </c>
      <c r="B141">
        <v>0</v>
      </c>
      <c r="C141">
        <v>21</v>
      </c>
      <c r="D141">
        <v>0</v>
      </c>
      <c r="E141">
        <v>1</v>
      </c>
      <c r="F141" s="241">
        <f t="shared" si="9"/>
        <v>0</v>
      </c>
      <c r="G141" s="27">
        <f t="shared" si="6"/>
        <v>1.0719754977029097E-3</v>
      </c>
      <c r="H141" s="27">
        <f t="shared" si="7"/>
        <v>0</v>
      </c>
      <c r="I141" s="34">
        <f t="shared" si="8"/>
        <v>3.8977237293420641E-5</v>
      </c>
      <c r="J141" s="27" t="s">
        <v>1818</v>
      </c>
      <c r="K141" s="28" t="s">
        <v>2133</v>
      </c>
    </row>
    <row r="142" spans="1:11" x14ac:dyDescent="0.25">
      <c r="A142" s="26" t="s">
        <v>2134</v>
      </c>
      <c r="B142">
        <v>0</v>
      </c>
      <c r="C142">
        <v>14</v>
      </c>
      <c r="D142">
        <v>0</v>
      </c>
      <c r="E142">
        <v>0</v>
      </c>
      <c r="F142" s="241">
        <f t="shared" si="9"/>
        <v>0</v>
      </c>
      <c r="G142" s="27">
        <f t="shared" si="6"/>
        <v>7.1465033180193982E-4</v>
      </c>
      <c r="H142" s="27">
        <f t="shared" si="7"/>
        <v>0</v>
      </c>
      <c r="I142" s="34">
        <f t="shared" si="8"/>
        <v>0</v>
      </c>
      <c r="J142" s="27" t="s">
        <v>1818</v>
      </c>
      <c r="K142" s="28" t="s">
        <v>2135</v>
      </c>
    </row>
    <row r="143" spans="1:11" x14ac:dyDescent="0.25">
      <c r="A143" s="26" t="s">
        <v>2136</v>
      </c>
      <c r="B143">
        <v>33</v>
      </c>
      <c r="C143">
        <v>0</v>
      </c>
      <c r="D143">
        <v>0</v>
      </c>
      <c r="E143">
        <v>0</v>
      </c>
      <c r="F143" s="241">
        <f t="shared" si="9"/>
        <v>1.8393623543838135E-3</v>
      </c>
      <c r="G143" s="27">
        <f t="shared" si="6"/>
        <v>0</v>
      </c>
      <c r="H143" s="27">
        <f t="shared" si="7"/>
        <v>0</v>
      </c>
      <c r="I143" s="34">
        <f t="shared" si="8"/>
        <v>0</v>
      </c>
      <c r="J143" s="27" t="s">
        <v>1818</v>
      </c>
      <c r="K143" s="28" t="s">
        <v>2137</v>
      </c>
    </row>
    <row r="144" spans="1:11" x14ac:dyDescent="0.25">
      <c r="A144" s="26" t="s">
        <v>2138</v>
      </c>
      <c r="B144">
        <v>0</v>
      </c>
      <c r="C144">
        <v>5</v>
      </c>
      <c r="D144">
        <v>0</v>
      </c>
      <c r="E144">
        <v>0</v>
      </c>
      <c r="F144" s="241">
        <f t="shared" si="9"/>
        <v>0</v>
      </c>
      <c r="G144" s="27">
        <f t="shared" si="6"/>
        <v>2.5523226135783564E-4</v>
      </c>
      <c r="H144" s="27">
        <f t="shared" si="7"/>
        <v>0</v>
      </c>
      <c r="I144" s="34">
        <f t="shared" si="8"/>
        <v>0</v>
      </c>
      <c r="J144" s="27" t="s">
        <v>2139</v>
      </c>
      <c r="K144" s="28" t="s">
        <v>2140</v>
      </c>
    </row>
    <row r="145" spans="1:11" x14ac:dyDescent="0.25">
      <c r="A145" s="26" t="s">
        <v>2141</v>
      </c>
      <c r="B145">
        <v>0</v>
      </c>
      <c r="C145">
        <v>21</v>
      </c>
      <c r="D145">
        <v>0</v>
      </c>
      <c r="E145">
        <v>0</v>
      </c>
      <c r="F145" s="241">
        <f t="shared" si="9"/>
        <v>0</v>
      </c>
      <c r="G145" s="27">
        <f t="shared" si="6"/>
        <v>1.0719754977029097E-3</v>
      </c>
      <c r="H145" s="27">
        <f t="shared" si="7"/>
        <v>0</v>
      </c>
      <c r="I145" s="34">
        <f t="shared" si="8"/>
        <v>0</v>
      </c>
      <c r="J145" s="27" t="s">
        <v>2142</v>
      </c>
      <c r="K145" s="28" t="s">
        <v>2143</v>
      </c>
    </row>
    <row r="146" spans="1:11" x14ac:dyDescent="0.25">
      <c r="A146" s="26" t="s">
        <v>2144</v>
      </c>
      <c r="B146">
        <v>0</v>
      </c>
      <c r="C146">
        <v>2</v>
      </c>
      <c r="D146">
        <v>0</v>
      </c>
      <c r="E146">
        <v>7</v>
      </c>
      <c r="F146" s="241">
        <f t="shared" si="9"/>
        <v>0</v>
      </c>
      <c r="G146" s="27">
        <f t="shared" si="6"/>
        <v>1.0209290454313425E-4</v>
      </c>
      <c r="H146" s="27">
        <f t="shared" si="7"/>
        <v>0</v>
      </c>
      <c r="I146" s="34">
        <f t="shared" si="8"/>
        <v>2.7284066105394449E-4</v>
      </c>
      <c r="J146" s="27" t="s">
        <v>1818</v>
      </c>
      <c r="K146" s="28" t="s">
        <v>2145</v>
      </c>
    </row>
    <row r="147" spans="1:11" x14ac:dyDescent="0.25">
      <c r="A147" s="26" t="s">
        <v>2146</v>
      </c>
      <c r="B147">
        <v>11</v>
      </c>
      <c r="C147">
        <v>0</v>
      </c>
      <c r="D147">
        <v>0</v>
      </c>
      <c r="E147">
        <v>0</v>
      </c>
      <c r="F147" s="241">
        <f t="shared" si="9"/>
        <v>6.131207847946045E-4</v>
      </c>
      <c r="G147" s="27">
        <f t="shared" ref="G147:G192" si="10">C147/C$193</f>
        <v>0</v>
      </c>
      <c r="H147" s="27">
        <f t="shared" ref="H147:H192" si="11">D147/D$193</f>
        <v>0</v>
      </c>
      <c r="I147" s="34">
        <f t="shared" ref="I147:I192" si="12">E147/E$193</f>
        <v>0</v>
      </c>
      <c r="J147" s="27" t="s">
        <v>2147</v>
      </c>
      <c r="K147" s="28" t="s">
        <v>2148</v>
      </c>
    </row>
    <row r="148" spans="1:11" x14ac:dyDescent="0.25">
      <c r="A148" s="26" t="s">
        <v>2149</v>
      </c>
      <c r="B148">
        <v>9</v>
      </c>
      <c r="C148">
        <v>0</v>
      </c>
      <c r="D148">
        <v>0</v>
      </c>
      <c r="E148">
        <v>0</v>
      </c>
      <c r="F148" s="241">
        <f t="shared" si="9"/>
        <v>5.0164427846831284E-4</v>
      </c>
      <c r="G148" s="27">
        <f t="shared" si="10"/>
        <v>0</v>
      </c>
      <c r="H148" s="27">
        <f t="shared" si="11"/>
        <v>0</v>
      </c>
      <c r="I148" s="34">
        <f t="shared" si="12"/>
        <v>0</v>
      </c>
      <c r="J148" s="27" t="s">
        <v>1954</v>
      </c>
      <c r="K148" s="28" t="s">
        <v>2150</v>
      </c>
    </row>
    <row r="149" spans="1:11" x14ac:dyDescent="0.25">
      <c r="A149" s="26" t="s">
        <v>2151</v>
      </c>
      <c r="B149">
        <v>871</v>
      </c>
      <c r="C149">
        <v>749</v>
      </c>
      <c r="D149">
        <v>499</v>
      </c>
      <c r="E149">
        <v>37</v>
      </c>
      <c r="F149" s="241">
        <f t="shared" si="9"/>
        <v>4.854801850510005E-2</v>
      </c>
      <c r="G149" s="27">
        <f t="shared" si="10"/>
        <v>3.8233792751403775E-2</v>
      </c>
      <c r="H149" s="27">
        <f t="shared" si="11"/>
        <v>2.2810385810934357E-2</v>
      </c>
      <c r="I149" s="34">
        <f t="shared" si="12"/>
        <v>1.4421577798565638E-3</v>
      </c>
      <c r="J149" s="27" t="s">
        <v>1799</v>
      </c>
      <c r="K149" s="28" t="s">
        <v>2152</v>
      </c>
    </row>
    <row r="150" spans="1:11" x14ac:dyDescent="0.25">
      <c r="A150" s="26" t="s">
        <v>2153</v>
      </c>
      <c r="B150">
        <v>0</v>
      </c>
      <c r="C150">
        <v>0</v>
      </c>
      <c r="D150">
        <v>12</v>
      </c>
      <c r="E150">
        <v>0</v>
      </c>
      <c r="F150" s="241">
        <f t="shared" si="9"/>
        <v>0</v>
      </c>
      <c r="G150" s="27">
        <f t="shared" si="10"/>
        <v>0</v>
      </c>
      <c r="H150" s="27">
        <f t="shared" si="11"/>
        <v>5.4854635216675812E-4</v>
      </c>
      <c r="I150" s="34">
        <f t="shared" si="12"/>
        <v>0</v>
      </c>
      <c r="J150" s="27" t="s">
        <v>1942</v>
      </c>
      <c r="K150" s="28" t="s">
        <v>2154</v>
      </c>
    </row>
    <row r="151" spans="1:11" x14ac:dyDescent="0.25">
      <c r="A151" s="26" t="s">
        <v>2155</v>
      </c>
      <c r="B151">
        <v>0</v>
      </c>
      <c r="C151">
        <v>0</v>
      </c>
      <c r="D151">
        <v>50</v>
      </c>
      <c r="E151">
        <v>0</v>
      </c>
      <c r="F151" s="241">
        <f t="shared" si="9"/>
        <v>0</v>
      </c>
      <c r="G151" s="27">
        <f t="shared" si="10"/>
        <v>0</v>
      </c>
      <c r="H151" s="27">
        <f t="shared" si="11"/>
        <v>2.2856098006948252E-3</v>
      </c>
      <c r="I151" s="34">
        <f t="shared" si="12"/>
        <v>0</v>
      </c>
      <c r="J151" s="27" t="s">
        <v>1837</v>
      </c>
      <c r="K151" s="28" t="s">
        <v>2156</v>
      </c>
    </row>
    <row r="152" spans="1:11" x14ac:dyDescent="0.25">
      <c r="A152" s="26" t="s">
        <v>2157</v>
      </c>
      <c r="B152">
        <v>118</v>
      </c>
      <c r="C152">
        <v>35</v>
      </c>
      <c r="D152">
        <v>905</v>
      </c>
      <c r="E152">
        <v>492</v>
      </c>
      <c r="F152" s="241">
        <f t="shared" si="9"/>
        <v>6.5771138732512125E-3</v>
      </c>
      <c r="G152" s="27">
        <f t="shared" si="10"/>
        <v>1.7866258295048494E-3</v>
      </c>
      <c r="H152" s="27">
        <f t="shared" si="11"/>
        <v>4.1369537392576337E-2</v>
      </c>
      <c r="I152" s="34">
        <f t="shared" si="12"/>
        <v>1.9176800748362956E-2</v>
      </c>
      <c r="J152" s="27" t="s">
        <v>2773</v>
      </c>
      <c r="K152" s="28" t="s">
        <v>2158</v>
      </c>
    </row>
    <row r="153" spans="1:11" x14ac:dyDescent="0.25">
      <c r="A153" s="26" t="s">
        <v>2159</v>
      </c>
      <c r="B153">
        <v>0</v>
      </c>
      <c r="C153">
        <v>10</v>
      </c>
      <c r="D153">
        <v>0</v>
      </c>
      <c r="E153">
        <v>70</v>
      </c>
      <c r="F153" s="241">
        <f t="shared" si="9"/>
        <v>0</v>
      </c>
      <c r="G153" s="27">
        <f t="shared" si="10"/>
        <v>5.1046452271567128E-4</v>
      </c>
      <c r="H153" s="27">
        <f t="shared" si="11"/>
        <v>0</v>
      </c>
      <c r="I153" s="34">
        <f t="shared" si="12"/>
        <v>2.728406610539445E-3</v>
      </c>
      <c r="J153" s="27" t="s">
        <v>1861</v>
      </c>
      <c r="K153" s="28" t="s">
        <v>2160</v>
      </c>
    </row>
    <row r="154" spans="1:11" x14ac:dyDescent="0.25">
      <c r="A154" s="26" t="s">
        <v>2161</v>
      </c>
      <c r="B154">
        <v>0</v>
      </c>
      <c r="C154">
        <v>2</v>
      </c>
      <c r="D154">
        <v>0</v>
      </c>
      <c r="E154">
        <v>0</v>
      </c>
      <c r="F154" s="241">
        <f t="shared" si="9"/>
        <v>0</v>
      </c>
      <c r="G154" s="27">
        <f t="shared" si="10"/>
        <v>1.0209290454313425E-4</v>
      </c>
      <c r="H154" s="27">
        <f t="shared" si="11"/>
        <v>0</v>
      </c>
      <c r="I154" s="34">
        <f t="shared" si="12"/>
        <v>0</v>
      </c>
      <c r="J154" s="27" t="s">
        <v>1818</v>
      </c>
      <c r="K154" s="28" t="s">
        <v>2162</v>
      </c>
    </row>
    <row r="155" spans="1:11" x14ac:dyDescent="0.25">
      <c r="A155" s="26" t="s">
        <v>2163</v>
      </c>
      <c r="B155">
        <v>0</v>
      </c>
      <c r="C155">
        <v>9</v>
      </c>
      <c r="D155">
        <v>0</v>
      </c>
      <c r="E155">
        <v>0</v>
      </c>
      <c r="F155" s="241">
        <f t="shared" si="9"/>
        <v>0</v>
      </c>
      <c r="G155" s="27">
        <f t="shared" si="10"/>
        <v>4.5941807044410412E-4</v>
      </c>
      <c r="H155" s="27">
        <f t="shared" si="11"/>
        <v>0</v>
      </c>
      <c r="I155" s="34">
        <f t="shared" si="12"/>
        <v>0</v>
      </c>
      <c r="J155" s="27" t="s">
        <v>1818</v>
      </c>
      <c r="K155" s="28" t="s">
        <v>2164</v>
      </c>
    </row>
    <row r="156" spans="1:11" x14ac:dyDescent="0.25">
      <c r="A156" s="26" t="s">
        <v>2165</v>
      </c>
      <c r="B156">
        <v>0</v>
      </c>
      <c r="C156">
        <v>0</v>
      </c>
      <c r="D156">
        <v>0</v>
      </c>
      <c r="E156">
        <v>9</v>
      </c>
      <c r="F156" s="241">
        <f t="shared" si="9"/>
        <v>0</v>
      </c>
      <c r="G156" s="27">
        <f t="shared" si="10"/>
        <v>0</v>
      </c>
      <c r="H156" s="27">
        <f t="shared" si="11"/>
        <v>0</v>
      </c>
      <c r="I156" s="34">
        <f t="shared" si="12"/>
        <v>3.5079513564078576E-4</v>
      </c>
      <c r="J156" s="27" t="s">
        <v>1812</v>
      </c>
      <c r="K156" s="28" t="s">
        <v>2166</v>
      </c>
    </row>
    <row r="157" spans="1:11" x14ac:dyDescent="0.25">
      <c r="A157" s="26" t="s">
        <v>2167</v>
      </c>
      <c r="B157">
        <v>0</v>
      </c>
      <c r="C157">
        <v>32</v>
      </c>
      <c r="D157">
        <v>0</v>
      </c>
      <c r="E157">
        <v>0</v>
      </c>
      <c r="F157" s="241">
        <f t="shared" si="9"/>
        <v>0</v>
      </c>
      <c r="G157" s="27">
        <f t="shared" si="10"/>
        <v>1.6334864726901481E-3</v>
      </c>
      <c r="H157" s="27">
        <f t="shared" si="11"/>
        <v>0</v>
      </c>
      <c r="I157" s="34">
        <f t="shared" si="12"/>
        <v>0</v>
      </c>
      <c r="J157" s="27" t="s">
        <v>2168</v>
      </c>
      <c r="K157" s="28" t="s">
        <v>2169</v>
      </c>
    </row>
    <row r="158" spans="1:11" x14ac:dyDescent="0.25">
      <c r="A158" s="26" t="s">
        <v>2170</v>
      </c>
      <c r="B158">
        <v>0</v>
      </c>
      <c r="C158">
        <v>0</v>
      </c>
      <c r="D158">
        <v>0</v>
      </c>
      <c r="E158">
        <v>17</v>
      </c>
      <c r="F158" s="241">
        <f t="shared" si="9"/>
        <v>0</v>
      </c>
      <c r="G158" s="27">
        <f t="shared" si="10"/>
        <v>0</v>
      </c>
      <c r="H158" s="27">
        <f t="shared" si="11"/>
        <v>0</v>
      </c>
      <c r="I158" s="34">
        <f t="shared" si="12"/>
        <v>6.6261303398815088E-4</v>
      </c>
      <c r="J158" s="27" t="s">
        <v>1821</v>
      </c>
      <c r="K158" s="28" t="s">
        <v>2171</v>
      </c>
    </row>
    <row r="159" spans="1:11" x14ac:dyDescent="0.25">
      <c r="A159" s="26" t="s">
        <v>2172</v>
      </c>
      <c r="B159">
        <v>2</v>
      </c>
      <c r="C159">
        <v>0</v>
      </c>
      <c r="D159">
        <v>0</v>
      </c>
      <c r="E159">
        <v>2</v>
      </c>
      <c r="F159" s="241">
        <f t="shared" si="9"/>
        <v>1.1147650632629174E-4</v>
      </c>
      <c r="G159" s="27">
        <f t="shared" si="10"/>
        <v>0</v>
      </c>
      <c r="H159" s="27">
        <f t="shared" si="11"/>
        <v>0</v>
      </c>
      <c r="I159" s="34">
        <f t="shared" si="12"/>
        <v>7.7954474586841281E-5</v>
      </c>
      <c r="J159" s="27" t="s">
        <v>2173</v>
      </c>
      <c r="K159" s="28" t="s">
        <v>2174</v>
      </c>
    </row>
    <row r="160" spans="1:11" x14ac:dyDescent="0.25">
      <c r="A160" s="26" t="s">
        <v>2175</v>
      </c>
      <c r="B160">
        <v>0</v>
      </c>
      <c r="C160">
        <v>2</v>
      </c>
      <c r="D160">
        <v>0</v>
      </c>
      <c r="E160">
        <v>0</v>
      </c>
      <c r="F160" s="241">
        <f t="shared" si="9"/>
        <v>0</v>
      </c>
      <c r="G160" s="27">
        <f t="shared" si="10"/>
        <v>1.0209290454313425E-4</v>
      </c>
      <c r="H160" s="27">
        <f t="shared" si="11"/>
        <v>0</v>
      </c>
      <c r="I160" s="34">
        <f t="shared" si="12"/>
        <v>0</v>
      </c>
      <c r="J160" s="27" t="s">
        <v>2176</v>
      </c>
      <c r="K160" s="28" t="s">
        <v>2177</v>
      </c>
    </row>
    <row r="161" spans="1:11" x14ac:dyDescent="0.25">
      <c r="A161" s="26" t="s">
        <v>2178</v>
      </c>
      <c r="B161">
        <v>76</v>
      </c>
      <c r="C161">
        <v>224</v>
      </c>
      <c r="D161">
        <v>3</v>
      </c>
      <c r="E161">
        <v>403</v>
      </c>
      <c r="F161" s="241">
        <f t="shared" si="9"/>
        <v>4.2361072403990863E-3</v>
      </c>
      <c r="G161" s="27">
        <f t="shared" si="10"/>
        <v>1.1434405308831037E-2</v>
      </c>
      <c r="H161" s="27">
        <f t="shared" si="11"/>
        <v>1.3713658804168953E-4</v>
      </c>
      <c r="I161" s="34">
        <f t="shared" si="12"/>
        <v>1.5707826629248519E-2</v>
      </c>
      <c r="J161" s="27" t="s">
        <v>2772</v>
      </c>
      <c r="K161" s="28" t="s">
        <v>2179</v>
      </c>
    </row>
    <row r="162" spans="1:11" x14ac:dyDescent="0.25">
      <c r="A162" s="26" t="s">
        <v>2180</v>
      </c>
      <c r="B162">
        <v>0</v>
      </c>
      <c r="C162">
        <v>3</v>
      </c>
      <c r="D162">
        <v>0</v>
      </c>
      <c r="E162">
        <v>0</v>
      </c>
      <c r="F162" s="241">
        <f t="shared" si="9"/>
        <v>0</v>
      </c>
      <c r="G162" s="27">
        <f t="shared" si="10"/>
        <v>1.5313935681470137E-4</v>
      </c>
      <c r="H162" s="27">
        <f t="shared" si="11"/>
        <v>0</v>
      </c>
      <c r="I162" s="34">
        <f t="shared" si="12"/>
        <v>0</v>
      </c>
      <c r="J162" s="27" t="s">
        <v>2181</v>
      </c>
      <c r="K162" s="28" t="s">
        <v>2182</v>
      </c>
    </row>
    <row r="163" spans="1:11" x14ac:dyDescent="0.25">
      <c r="A163" s="26" t="s">
        <v>2183</v>
      </c>
      <c r="B163">
        <v>13</v>
      </c>
      <c r="C163">
        <v>2</v>
      </c>
      <c r="D163">
        <v>6</v>
      </c>
      <c r="E163">
        <v>0</v>
      </c>
      <c r="F163" s="241">
        <f t="shared" si="9"/>
        <v>7.2459729112089627E-4</v>
      </c>
      <c r="G163" s="27">
        <f t="shared" si="10"/>
        <v>1.0209290454313425E-4</v>
      </c>
      <c r="H163" s="27">
        <f t="shared" si="11"/>
        <v>2.7427317608337906E-4</v>
      </c>
      <c r="I163" s="34">
        <f t="shared" si="12"/>
        <v>0</v>
      </c>
      <c r="J163" s="27" t="s">
        <v>2041</v>
      </c>
      <c r="K163" s="28" t="s">
        <v>2184</v>
      </c>
    </row>
    <row r="164" spans="1:11" x14ac:dyDescent="0.25">
      <c r="A164" s="26" t="s">
        <v>2185</v>
      </c>
      <c r="B164">
        <v>0</v>
      </c>
      <c r="C164">
        <v>8</v>
      </c>
      <c r="D164">
        <v>0</v>
      </c>
      <c r="E164">
        <v>14</v>
      </c>
      <c r="F164" s="241">
        <f t="shared" si="9"/>
        <v>0</v>
      </c>
      <c r="G164" s="27">
        <f t="shared" si="10"/>
        <v>4.0837161817253701E-4</v>
      </c>
      <c r="H164" s="27">
        <f t="shared" si="11"/>
        <v>0</v>
      </c>
      <c r="I164" s="34">
        <f t="shared" si="12"/>
        <v>5.4568132210788898E-4</v>
      </c>
      <c r="J164" s="27" t="s">
        <v>1806</v>
      </c>
      <c r="K164" s="28" t="s">
        <v>2186</v>
      </c>
    </row>
    <row r="165" spans="1:11" x14ac:dyDescent="0.25">
      <c r="A165" s="26" t="s">
        <v>2187</v>
      </c>
      <c r="B165">
        <v>0</v>
      </c>
      <c r="C165">
        <v>12</v>
      </c>
      <c r="D165">
        <v>0</v>
      </c>
      <c r="E165">
        <v>0</v>
      </c>
      <c r="F165" s="241">
        <f t="shared" si="9"/>
        <v>0</v>
      </c>
      <c r="G165" s="27">
        <f t="shared" si="10"/>
        <v>6.1255742725880549E-4</v>
      </c>
      <c r="H165" s="27">
        <f t="shared" si="11"/>
        <v>0</v>
      </c>
      <c r="I165" s="34">
        <f t="shared" si="12"/>
        <v>0</v>
      </c>
      <c r="J165" s="27" t="s">
        <v>1837</v>
      </c>
      <c r="K165" s="28" t="s">
        <v>2188</v>
      </c>
    </row>
    <row r="166" spans="1:11" x14ac:dyDescent="0.25">
      <c r="A166" s="26" t="s">
        <v>2189</v>
      </c>
      <c r="B166">
        <v>95</v>
      </c>
      <c r="C166">
        <v>134</v>
      </c>
      <c r="D166">
        <v>0</v>
      </c>
      <c r="E166">
        <v>259</v>
      </c>
      <c r="F166" s="241">
        <f t="shared" si="9"/>
        <v>5.2951340504988577E-3</v>
      </c>
      <c r="G166" s="27">
        <f t="shared" si="10"/>
        <v>6.8402246043899953E-3</v>
      </c>
      <c r="H166" s="27">
        <f t="shared" si="11"/>
        <v>0</v>
      </c>
      <c r="I166" s="34">
        <f t="shared" si="12"/>
        <v>1.0095104458995946E-2</v>
      </c>
      <c r="J166" s="27" t="s">
        <v>2772</v>
      </c>
      <c r="K166" s="28" t="s">
        <v>2190</v>
      </c>
    </row>
    <row r="167" spans="1:11" x14ac:dyDescent="0.25">
      <c r="A167" s="26" t="s">
        <v>2191</v>
      </c>
      <c r="B167">
        <v>0</v>
      </c>
      <c r="C167">
        <v>7</v>
      </c>
      <c r="D167">
        <v>0</v>
      </c>
      <c r="E167">
        <v>0</v>
      </c>
      <c r="F167" s="241">
        <f t="shared" si="9"/>
        <v>0</v>
      </c>
      <c r="G167" s="27">
        <f t="shared" si="10"/>
        <v>3.5732516590096991E-4</v>
      </c>
      <c r="H167" s="27">
        <f t="shared" si="11"/>
        <v>0</v>
      </c>
      <c r="I167" s="34">
        <f t="shared" si="12"/>
        <v>0</v>
      </c>
      <c r="J167" s="27" t="s">
        <v>1837</v>
      </c>
      <c r="K167" s="28" t="s">
        <v>2192</v>
      </c>
    </row>
    <row r="168" spans="1:11" x14ac:dyDescent="0.25">
      <c r="A168" s="26" t="s">
        <v>2193</v>
      </c>
      <c r="B168">
        <v>0</v>
      </c>
      <c r="C168">
        <v>0</v>
      </c>
      <c r="D168">
        <v>9</v>
      </c>
      <c r="E168">
        <v>0</v>
      </c>
      <c r="F168" s="241">
        <f t="shared" si="9"/>
        <v>0</v>
      </c>
      <c r="G168" s="27">
        <f t="shared" si="10"/>
        <v>0</v>
      </c>
      <c r="H168" s="27">
        <f t="shared" si="11"/>
        <v>4.1140976412506856E-4</v>
      </c>
      <c r="I168" s="34">
        <f t="shared" si="12"/>
        <v>0</v>
      </c>
      <c r="J168" s="27" t="s">
        <v>1959</v>
      </c>
      <c r="K168" s="28" t="s">
        <v>2194</v>
      </c>
    </row>
    <row r="169" spans="1:11" x14ac:dyDescent="0.25">
      <c r="A169" s="26" t="s">
        <v>2195</v>
      </c>
      <c r="B169">
        <v>0</v>
      </c>
      <c r="C169">
        <v>2</v>
      </c>
      <c r="D169">
        <v>1</v>
      </c>
      <c r="E169">
        <v>8</v>
      </c>
      <c r="F169" s="241">
        <f t="shared" si="9"/>
        <v>0</v>
      </c>
      <c r="G169" s="27">
        <f t="shared" si="10"/>
        <v>1.0209290454313425E-4</v>
      </c>
      <c r="H169" s="27">
        <f t="shared" si="11"/>
        <v>4.5712196013896505E-5</v>
      </c>
      <c r="I169" s="34">
        <f t="shared" si="12"/>
        <v>3.1181789834736512E-4</v>
      </c>
      <c r="J169" s="27" t="s">
        <v>1934</v>
      </c>
      <c r="K169" s="28" t="s">
        <v>2196</v>
      </c>
    </row>
    <row r="170" spans="1:11" x14ac:dyDescent="0.25">
      <c r="A170" s="26" t="s">
        <v>2197</v>
      </c>
      <c r="B170">
        <v>2</v>
      </c>
      <c r="C170">
        <v>1</v>
      </c>
      <c r="D170">
        <v>0</v>
      </c>
      <c r="E170">
        <v>2</v>
      </c>
      <c r="F170" s="241">
        <f t="shared" si="9"/>
        <v>1.1147650632629174E-4</v>
      </c>
      <c r="G170" s="27">
        <f t="shared" si="10"/>
        <v>5.1046452271567127E-5</v>
      </c>
      <c r="H170" s="27">
        <f t="shared" si="11"/>
        <v>0</v>
      </c>
      <c r="I170" s="34">
        <f t="shared" si="12"/>
        <v>7.7954474586841281E-5</v>
      </c>
      <c r="J170" s="27" t="s">
        <v>2198</v>
      </c>
      <c r="K170" s="28" t="s">
        <v>2199</v>
      </c>
    </row>
    <row r="171" spans="1:11" x14ac:dyDescent="0.25">
      <c r="A171" s="26" t="s">
        <v>2200</v>
      </c>
      <c r="B171">
        <v>0</v>
      </c>
      <c r="C171">
        <v>9</v>
      </c>
      <c r="D171">
        <v>0</v>
      </c>
      <c r="E171">
        <v>1</v>
      </c>
      <c r="F171" s="241">
        <f t="shared" si="9"/>
        <v>0</v>
      </c>
      <c r="G171" s="27">
        <f t="shared" si="10"/>
        <v>4.5941807044410412E-4</v>
      </c>
      <c r="H171" s="27">
        <f t="shared" si="11"/>
        <v>0</v>
      </c>
      <c r="I171" s="34">
        <f t="shared" si="12"/>
        <v>3.8977237293420641E-5</v>
      </c>
      <c r="J171" s="27" t="s">
        <v>1985</v>
      </c>
      <c r="K171" s="28" t="s">
        <v>2201</v>
      </c>
    </row>
    <row r="172" spans="1:11" x14ac:dyDescent="0.25">
      <c r="A172" s="26" t="s">
        <v>2202</v>
      </c>
      <c r="B172">
        <v>0</v>
      </c>
      <c r="C172">
        <v>7</v>
      </c>
      <c r="D172">
        <v>0</v>
      </c>
      <c r="E172">
        <v>0</v>
      </c>
      <c r="F172" s="241">
        <f t="shared" si="9"/>
        <v>0</v>
      </c>
      <c r="G172" s="27">
        <f t="shared" si="10"/>
        <v>3.5732516590096991E-4</v>
      </c>
      <c r="H172" s="27">
        <f t="shared" si="11"/>
        <v>0</v>
      </c>
      <c r="I172" s="34">
        <f t="shared" si="12"/>
        <v>0</v>
      </c>
      <c r="J172" s="27" t="s">
        <v>2203</v>
      </c>
      <c r="K172" s="28" t="s">
        <v>2204</v>
      </c>
    </row>
    <row r="173" spans="1:11" x14ac:dyDescent="0.25">
      <c r="A173" s="26" t="s">
        <v>2205</v>
      </c>
      <c r="B173">
        <v>0</v>
      </c>
      <c r="C173">
        <v>13</v>
      </c>
      <c r="D173">
        <v>0</v>
      </c>
      <c r="E173">
        <v>0</v>
      </c>
      <c r="F173" s="241">
        <f t="shared" si="9"/>
        <v>0</v>
      </c>
      <c r="G173" s="27">
        <f t="shared" si="10"/>
        <v>6.636038795303726E-4</v>
      </c>
      <c r="H173" s="27">
        <f t="shared" si="11"/>
        <v>0</v>
      </c>
      <c r="I173" s="34">
        <f t="shared" si="12"/>
        <v>0</v>
      </c>
      <c r="J173" s="27" t="s">
        <v>1818</v>
      </c>
      <c r="K173" s="28" t="s">
        <v>2206</v>
      </c>
    </row>
    <row r="174" spans="1:11" x14ac:dyDescent="0.25">
      <c r="A174" s="26" t="s">
        <v>2207</v>
      </c>
      <c r="B174">
        <v>0</v>
      </c>
      <c r="C174">
        <v>71</v>
      </c>
      <c r="D174">
        <v>0</v>
      </c>
      <c r="E174">
        <v>13</v>
      </c>
      <c r="F174" s="241">
        <f t="shared" si="9"/>
        <v>0</v>
      </c>
      <c r="G174" s="27">
        <f t="shared" si="10"/>
        <v>3.6242981112812661E-3</v>
      </c>
      <c r="H174" s="27">
        <f t="shared" si="11"/>
        <v>0</v>
      </c>
      <c r="I174" s="34">
        <f t="shared" si="12"/>
        <v>5.0670408481446835E-4</v>
      </c>
      <c r="J174" s="27" t="s">
        <v>1880</v>
      </c>
      <c r="K174" s="28" t="s">
        <v>2208</v>
      </c>
    </row>
    <row r="175" spans="1:11" x14ac:dyDescent="0.25">
      <c r="A175" s="26" t="s">
        <v>2209</v>
      </c>
      <c r="B175">
        <v>0</v>
      </c>
      <c r="C175">
        <v>18</v>
      </c>
      <c r="D175">
        <v>67</v>
      </c>
      <c r="E175">
        <v>0</v>
      </c>
      <c r="F175" s="241">
        <f t="shared" si="9"/>
        <v>0</v>
      </c>
      <c r="G175" s="27">
        <f t="shared" si="10"/>
        <v>9.1883614088820824E-4</v>
      </c>
      <c r="H175" s="27">
        <f t="shared" si="11"/>
        <v>3.0627171329310659E-3</v>
      </c>
      <c r="I175" s="34">
        <f t="shared" si="12"/>
        <v>0</v>
      </c>
      <c r="J175" s="27" t="s">
        <v>1818</v>
      </c>
      <c r="K175" s="28" t="s">
        <v>2210</v>
      </c>
    </row>
    <row r="176" spans="1:11" x14ac:dyDescent="0.25">
      <c r="A176" s="26" t="s">
        <v>2211</v>
      </c>
      <c r="B176">
        <v>0</v>
      </c>
      <c r="C176">
        <v>3</v>
      </c>
      <c r="D176">
        <v>0</v>
      </c>
      <c r="E176">
        <v>7</v>
      </c>
      <c r="F176" s="241">
        <f t="shared" si="9"/>
        <v>0</v>
      </c>
      <c r="G176" s="27">
        <f t="shared" si="10"/>
        <v>1.5313935681470137E-4</v>
      </c>
      <c r="H176" s="27">
        <f t="shared" si="11"/>
        <v>0</v>
      </c>
      <c r="I176" s="34">
        <f t="shared" si="12"/>
        <v>2.7284066105394449E-4</v>
      </c>
      <c r="J176" s="27" t="s">
        <v>1974</v>
      </c>
      <c r="K176" s="28" t="s">
        <v>2212</v>
      </c>
    </row>
    <row r="177" spans="1:11" x14ac:dyDescent="0.25">
      <c r="A177" s="26" t="s">
        <v>2213</v>
      </c>
      <c r="B177">
        <v>0</v>
      </c>
      <c r="C177">
        <v>18</v>
      </c>
      <c r="D177">
        <v>0</v>
      </c>
      <c r="E177">
        <v>0</v>
      </c>
      <c r="F177" s="241">
        <f t="shared" si="9"/>
        <v>0</v>
      </c>
      <c r="G177" s="27">
        <f t="shared" si="10"/>
        <v>9.1883614088820824E-4</v>
      </c>
      <c r="H177" s="27">
        <f t="shared" si="11"/>
        <v>0</v>
      </c>
      <c r="I177" s="34">
        <f t="shared" si="12"/>
        <v>0</v>
      </c>
      <c r="J177" s="27" t="s">
        <v>1818</v>
      </c>
      <c r="K177" s="28" t="s">
        <v>2214</v>
      </c>
    </row>
    <row r="178" spans="1:11" x14ac:dyDescent="0.25">
      <c r="A178" s="26" t="s">
        <v>2215</v>
      </c>
      <c r="B178">
        <v>0</v>
      </c>
      <c r="C178">
        <v>0</v>
      </c>
      <c r="D178">
        <v>0</v>
      </c>
      <c r="E178">
        <v>6</v>
      </c>
      <c r="F178" s="241">
        <f t="shared" si="9"/>
        <v>0</v>
      </c>
      <c r="G178" s="27">
        <f t="shared" si="10"/>
        <v>0</v>
      </c>
      <c r="H178" s="27">
        <f t="shared" si="11"/>
        <v>0</v>
      </c>
      <c r="I178" s="34">
        <f t="shared" si="12"/>
        <v>2.3386342376052386E-4</v>
      </c>
      <c r="J178" s="27" t="s">
        <v>2216</v>
      </c>
      <c r="K178" s="28" t="s">
        <v>2217</v>
      </c>
    </row>
    <row r="179" spans="1:11" x14ac:dyDescent="0.25">
      <c r="A179" s="26" t="s">
        <v>2218</v>
      </c>
      <c r="B179">
        <v>0</v>
      </c>
      <c r="C179">
        <v>2</v>
      </c>
      <c r="D179">
        <v>0</v>
      </c>
      <c r="E179">
        <v>3</v>
      </c>
      <c r="F179" s="241">
        <f t="shared" si="9"/>
        <v>0</v>
      </c>
      <c r="G179" s="27">
        <f t="shared" si="10"/>
        <v>1.0209290454313425E-4</v>
      </c>
      <c r="H179" s="27">
        <f t="shared" si="11"/>
        <v>0</v>
      </c>
      <c r="I179" s="34">
        <f t="shared" si="12"/>
        <v>1.1693171188026193E-4</v>
      </c>
      <c r="J179" s="27" t="s">
        <v>1818</v>
      </c>
      <c r="K179" s="28" t="s">
        <v>2219</v>
      </c>
    </row>
    <row r="180" spans="1:11" x14ac:dyDescent="0.25">
      <c r="A180" s="26" t="s">
        <v>2220</v>
      </c>
      <c r="B180">
        <v>0</v>
      </c>
      <c r="C180">
        <v>0</v>
      </c>
      <c r="D180">
        <v>0</v>
      </c>
      <c r="E180">
        <v>20</v>
      </c>
      <c r="F180" s="241">
        <f t="shared" si="9"/>
        <v>0</v>
      </c>
      <c r="G180" s="27">
        <f t="shared" si="10"/>
        <v>0</v>
      </c>
      <c r="H180" s="27">
        <f t="shared" si="11"/>
        <v>0</v>
      </c>
      <c r="I180" s="34">
        <f t="shared" si="12"/>
        <v>7.7954474586841289E-4</v>
      </c>
      <c r="J180" s="27" t="s">
        <v>1999</v>
      </c>
      <c r="K180" s="28" t="s">
        <v>2221</v>
      </c>
    </row>
    <row r="181" spans="1:11" x14ac:dyDescent="0.25">
      <c r="A181" s="26" t="s">
        <v>2222</v>
      </c>
      <c r="B181">
        <v>0</v>
      </c>
      <c r="C181">
        <v>4</v>
      </c>
      <c r="D181">
        <v>0</v>
      </c>
      <c r="E181">
        <v>0</v>
      </c>
      <c r="F181" s="241">
        <f t="shared" si="9"/>
        <v>0</v>
      </c>
      <c r="G181" s="27">
        <f t="shared" si="10"/>
        <v>2.0418580908626851E-4</v>
      </c>
      <c r="H181" s="27">
        <f t="shared" si="11"/>
        <v>0</v>
      </c>
      <c r="I181" s="34">
        <f t="shared" si="12"/>
        <v>0</v>
      </c>
      <c r="J181" s="27" t="s">
        <v>2223</v>
      </c>
      <c r="K181" s="28" t="s">
        <v>2224</v>
      </c>
    </row>
    <row r="182" spans="1:11" x14ac:dyDescent="0.25">
      <c r="A182" s="26" t="s">
        <v>2225</v>
      </c>
      <c r="B182">
        <v>0</v>
      </c>
      <c r="C182">
        <v>3</v>
      </c>
      <c r="D182">
        <v>0</v>
      </c>
      <c r="E182">
        <v>0</v>
      </c>
      <c r="F182" s="241">
        <f t="shared" si="9"/>
        <v>0</v>
      </c>
      <c r="G182" s="27">
        <f t="shared" si="10"/>
        <v>1.5313935681470137E-4</v>
      </c>
      <c r="H182" s="27">
        <f t="shared" si="11"/>
        <v>0</v>
      </c>
      <c r="I182" s="34">
        <f t="shared" si="12"/>
        <v>0</v>
      </c>
      <c r="J182" s="27" t="s">
        <v>2226</v>
      </c>
      <c r="K182" s="28" t="s">
        <v>2227</v>
      </c>
    </row>
    <row r="183" spans="1:11" x14ac:dyDescent="0.25">
      <c r="A183" s="26" t="s">
        <v>2228</v>
      </c>
      <c r="B183">
        <v>161</v>
      </c>
      <c r="C183">
        <v>958</v>
      </c>
      <c r="D183">
        <v>1</v>
      </c>
      <c r="E183">
        <v>1019</v>
      </c>
      <c r="F183" s="241">
        <f t="shared" si="9"/>
        <v>8.9738587592664842E-3</v>
      </c>
      <c r="G183" s="27">
        <f t="shared" si="10"/>
        <v>4.890250127616131E-2</v>
      </c>
      <c r="H183" s="27">
        <f t="shared" si="11"/>
        <v>4.5712196013896505E-5</v>
      </c>
      <c r="I183" s="34">
        <f t="shared" si="12"/>
        <v>3.9717804801995632E-2</v>
      </c>
      <c r="J183" s="27" t="s">
        <v>2772</v>
      </c>
      <c r="K183" s="28" t="s">
        <v>2229</v>
      </c>
    </row>
    <row r="184" spans="1:11" x14ac:dyDescent="0.25">
      <c r="A184" s="26" t="s">
        <v>2230</v>
      </c>
      <c r="B184">
        <v>0</v>
      </c>
      <c r="C184">
        <v>5</v>
      </c>
      <c r="D184">
        <v>0</v>
      </c>
      <c r="E184">
        <v>420</v>
      </c>
      <c r="F184" s="241">
        <f t="shared" si="9"/>
        <v>0</v>
      </c>
      <c r="G184" s="27">
        <f t="shared" si="10"/>
        <v>2.5523226135783564E-4</v>
      </c>
      <c r="H184" s="27">
        <f t="shared" si="11"/>
        <v>0</v>
      </c>
      <c r="I184" s="34">
        <f t="shared" si="12"/>
        <v>1.6370439663236671E-2</v>
      </c>
      <c r="J184" s="27" t="s">
        <v>2058</v>
      </c>
      <c r="K184" s="28" t="s">
        <v>2231</v>
      </c>
    </row>
    <row r="185" spans="1:11" x14ac:dyDescent="0.25">
      <c r="A185" s="26" t="s">
        <v>2232</v>
      </c>
      <c r="B185">
        <v>327</v>
      </c>
      <c r="C185">
        <v>321</v>
      </c>
      <c r="D185">
        <v>282</v>
      </c>
      <c r="E185">
        <v>21</v>
      </c>
      <c r="F185" s="241">
        <f t="shared" si="9"/>
        <v>1.82264087843487E-2</v>
      </c>
      <c r="G185" s="27">
        <f t="shared" si="10"/>
        <v>1.6385911179173047E-2</v>
      </c>
      <c r="H185" s="27">
        <f t="shared" si="11"/>
        <v>1.2890839275918815E-2</v>
      </c>
      <c r="I185" s="34">
        <f t="shared" si="12"/>
        <v>8.1852198316183353E-4</v>
      </c>
      <c r="J185" s="27" t="s">
        <v>1799</v>
      </c>
      <c r="K185" s="28" t="s">
        <v>2233</v>
      </c>
    </row>
    <row r="186" spans="1:11" x14ac:dyDescent="0.25">
      <c r="A186" s="26" t="s">
        <v>2234</v>
      </c>
      <c r="B186">
        <v>3</v>
      </c>
      <c r="C186">
        <v>0</v>
      </c>
      <c r="D186">
        <v>0</v>
      </c>
      <c r="E186">
        <v>0</v>
      </c>
      <c r="F186" s="241">
        <f t="shared" si="9"/>
        <v>1.672147594894376E-4</v>
      </c>
      <c r="G186" s="27">
        <f t="shared" si="10"/>
        <v>0</v>
      </c>
      <c r="H186" s="27">
        <f t="shared" si="11"/>
        <v>0</v>
      </c>
      <c r="I186" s="34">
        <f t="shared" si="12"/>
        <v>0</v>
      </c>
      <c r="J186" s="27" t="s">
        <v>2235</v>
      </c>
      <c r="K186" s="28" t="s">
        <v>2236</v>
      </c>
    </row>
    <row r="187" spans="1:11" x14ac:dyDescent="0.25">
      <c r="A187" s="26" t="s">
        <v>2237</v>
      </c>
      <c r="B187">
        <v>0</v>
      </c>
      <c r="C187">
        <v>2</v>
      </c>
      <c r="D187">
        <v>0</v>
      </c>
      <c r="E187">
        <v>0</v>
      </c>
      <c r="F187" s="241">
        <f t="shared" si="9"/>
        <v>0</v>
      </c>
      <c r="G187" s="27">
        <f t="shared" si="10"/>
        <v>1.0209290454313425E-4</v>
      </c>
      <c r="H187" s="27">
        <f t="shared" si="11"/>
        <v>0</v>
      </c>
      <c r="I187" s="34">
        <f t="shared" si="12"/>
        <v>0</v>
      </c>
      <c r="J187" s="27" t="s">
        <v>2238</v>
      </c>
      <c r="K187" s="28" t="s">
        <v>2239</v>
      </c>
    </row>
    <row r="188" spans="1:11" x14ac:dyDescent="0.25">
      <c r="A188" s="26" t="s">
        <v>2240</v>
      </c>
      <c r="B188">
        <v>0</v>
      </c>
      <c r="C188">
        <v>16</v>
      </c>
      <c r="D188">
        <v>6</v>
      </c>
      <c r="E188">
        <v>216</v>
      </c>
      <c r="F188" s="241">
        <f t="shared" si="9"/>
        <v>0</v>
      </c>
      <c r="G188" s="27">
        <f t="shared" si="10"/>
        <v>8.1674323634507403E-4</v>
      </c>
      <c r="H188" s="27">
        <f t="shared" si="11"/>
        <v>2.7427317608337906E-4</v>
      </c>
      <c r="I188" s="34">
        <f t="shared" si="12"/>
        <v>8.4190832553788595E-3</v>
      </c>
      <c r="J188" s="27" t="s">
        <v>2773</v>
      </c>
      <c r="K188" s="28" t="s">
        <v>2241</v>
      </c>
    </row>
    <row r="189" spans="1:11" x14ac:dyDescent="0.25">
      <c r="A189" s="26" t="s">
        <v>2242</v>
      </c>
      <c r="B189">
        <v>0</v>
      </c>
      <c r="C189">
        <v>0</v>
      </c>
      <c r="D189">
        <v>0</v>
      </c>
      <c r="E189">
        <v>7</v>
      </c>
      <c r="F189" s="241">
        <f t="shared" si="9"/>
        <v>0</v>
      </c>
      <c r="G189" s="27">
        <f t="shared" si="10"/>
        <v>0</v>
      </c>
      <c r="H189" s="27">
        <f t="shared" si="11"/>
        <v>0</v>
      </c>
      <c r="I189" s="34">
        <f t="shared" si="12"/>
        <v>2.7284066105394449E-4</v>
      </c>
      <c r="J189" s="27" t="s">
        <v>1849</v>
      </c>
      <c r="K189" s="28" t="s">
        <v>2243</v>
      </c>
    </row>
    <row r="190" spans="1:11" x14ac:dyDescent="0.25">
      <c r="A190" s="26" t="s">
        <v>2244</v>
      </c>
      <c r="B190">
        <v>6</v>
      </c>
      <c r="C190">
        <v>0</v>
      </c>
      <c r="D190">
        <v>28</v>
      </c>
      <c r="E190">
        <v>0</v>
      </c>
      <c r="F190" s="241">
        <f t="shared" si="9"/>
        <v>3.3442951897887519E-4</v>
      </c>
      <c r="G190" s="27">
        <f t="shared" si="10"/>
        <v>0</v>
      </c>
      <c r="H190" s="27">
        <f t="shared" si="11"/>
        <v>1.2799414883891023E-3</v>
      </c>
      <c r="I190" s="34">
        <f t="shared" si="12"/>
        <v>0</v>
      </c>
      <c r="J190" s="27" t="s">
        <v>1818</v>
      </c>
      <c r="K190" s="28" t="s">
        <v>2245</v>
      </c>
    </row>
    <row r="191" spans="1:11" x14ac:dyDescent="0.25">
      <c r="A191" s="26" t="s">
        <v>2246</v>
      </c>
      <c r="B191">
        <v>0</v>
      </c>
      <c r="C191">
        <v>22</v>
      </c>
      <c r="D191">
        <v>115</v>
      </c>
      <c r="E191">
        <v>0</v>
      </c>
      <c r="F191" s="241">
        <f t="shared" si="9"/>
        <v>0</v>
      </c>
      <c r="G191" s="27">
        <f t="shared" si="10"/>
        <v>1.1230219499744768E-3</v>
      </c>
      <c r="H191" s="27">
        <f t="shared" si="11"/>
        <v>5.2569025415980988E-3</v>
      </c>
      <c r="I191" s="34">
        <f t="shared" si="12"/>
        <v>0</v>
      </c>
      <c r="J191" s="27" t="s">
        <v>1843</v>
      </c>
      <c r="K191" s="28" t="s">
        <v>2247</v>
      </c>
    </row>
    <row r="192" spans="1:11" x14ac:dyDescent="0.25">
      <c r="A192" s="29" t="s">
        <v>2248</v>
      </c>
      <c r="B192">
        <v>0</v>
      </c>
      <c r="C192">
        <v>2</v>
      </c>
      <c r="D192">
        <v>2</v>
      </c>
      <c r="E192">
        <v>1</v>
      </c>
      <c r="F192" s="242">
        <f t="shared" si="9"/>
        <v>0</v>
      </c>
      <c r="G192" s="30">
        <f t="shared" si="10"/>
        <v>1.0209290454313425E-4</v>
      </c>
      <c r="H192" s="30">
        <f t="shared" si="11"/>
        <v>9.1424392027793011E-5</v>
      </c>
      <c r="I192" s="37">
        <f t="shared" si="12"/>
        <v>3.8977237293420641E-5</v>
      </c>
      <c r="J192" s="30" t="s">
        <v>1806</v>
      </c>
      <c r="K192" s="31" t="s">
        <v>2249</v>
      </c>
    </row>
    <row r="193" spans="1:5" x14ac:dyDescent="0.25">
      <c r="A193" s="243" t="s">
        <v>2755</v>
      </c>
      <c r="B193" s="54">
        <f>SUM(B3:B192)</f>
        <v>17941</v>
      </c>
      <c r="C193" s="54">
        <f t="shared" ref="C193:E193" si="13">SUM(C3:C192)</f>
        <v>19590</v>
      </c>
      <c r="D193" s="54">
        <f t="shared" si="13"/>
        <v>21876</v>
      </c>
      <c r="E193" s="54">
        <f t="shared" si="13"/>
        <v>25656</v>
      </c>
    </row>
    <row r="196" spans="1:5" x14ac:dyDescent="0.25">
      <c r="A196" t="s">
        <v>2250</v>
      </c>
    </row>
    <row r="197" spans="1:5" x14ac:dyDescent="0.25">
      <c r="A197" t="s">
        <v>2251</v>
      </c>
    </row>
  </sheetData>
  <mergeCells count="1">
    <mergeCell ref="A1:L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6" sqref="A6"/>
    </sheetView>
  </sheetViews>
  <sheetFormatPr defaultRowHeight="15" x14ac:dyDescent="0.25"/>
  <cols>
    <col min="1" max="1" width="125.7109375" customWidth="1"/>
  </cols>
  <sheetData>
    <row r="1" spans="1:5" ht="54" customHeight="1" x14ac:dyDescent="0.25">
      <c r="A1" s="277" t="s">
        <v>2767</v>
      </c>
      <c r="B1" s="277"/>
      <c r="C1" s="277"/>
      <c r="D1" s="277"/>
      <c r="E1" s="277"/>
    </row>
    <row r="2" spans="1:5" x14ac:dyDescent="0.25">
      <c r="A2" s="278" t="s">
        <v>2252</v>
      </c>
      <c r="B2" s="280" t="s">
        <v>2253</v>
      </c>
      <c r="C2" s="281"/>
      <c r="D2" s="281"/>
      <c r="E2" s="282"/>
    </row>
    <row r="3" spans="1:5" x14ac:dyDescent="0.25">
      <c r="A3" s="279"/>
      <c r="B3" s="32" t="s">
        <v>1792</v>
      </c>
      <c r="C3" s="32" t="s">
        <v>1793</v>
      </c>
      <c r="D3" s="32" t="s">
        <v>1791</v>
      </c>
      <c r="E3" s="33" t="s">
        <v>1789</v>
      </c>
    </row>
    <row r="4" spans="1:5" x14ac:dyDescent="0.25">
      <c r="A4" s="28" t="s">
        <v>2254</v>
      </c>
      <c r="B4" s="27">
        <v>7.5358118276599995E-2</v>
      </c>
      <c r="C4" s="27">
        <v>3.6651352731000002E-2</v>
      </c>
      <c r="D4" s="27">
        <v>0.12031449990900001</v>
      </c>
      <c r="E4" s="34">
        <v>2.01122544434E-2</v>
      </c>
    </row>
    <row r="5" spans="1:5" x14ac:dyDescent="0.25">
      <c r="A5" s="28" t="s">
        <v>2774</v>
      </c>
      <c r="B5" s="27">
        <v>0.103896103896</v>
      </c>
      <c r="C5" s="27">
        <v>0.26283818274600002</v>
      </c>
      <c r="D5" s="27">
        <v>3.13128542695E-2</v>
      </c>
      <c r="E5" s="34">
        <v>0.43405051449999998</v>
      </c>
    </row>
    <row r="6" spans="1:5" x14ac:dyDescent="0.25">
      <c r="A6" s="28" t="s">
        <v>2775</v>
      </c>
      <c r="B6" s="27">
        <v>3.0042918454900001E-2</v>
      </c>
      <c r="C6" s="27">
        <v>2.00102092905E-2</v>
      </c>
      <c r="D6" s="27">
        <v>0.14024501737100001</v>
      </c>
      <c r="E6" s="34">
        <v>0.14273464296899999</v>
      </c>
    </row>
    <row r="7" spans="1:5" x14ac:dyDescent="0.25">
      <c r="A7" s="28" t="s">
        <v>2255</v>
      </c>
      <c r="B7" s="27">
        <v>0</v>
      </c>
      <c r="C7" s="27">
        <v>0</v>
      </c>
      <c r="D7" s="27">
        <v>8.5481806546000003E-2</v>
      </c>
      <c r="E7" s="34">
        <v>0</v>
      </c>
    </row>
    <row r="8" spans="1:5" x14ac:dyDescent="0.25">
      <c r="A8" s="28" t="s">
        <v>2256</v>
      </c>
      <c r="B8" s="27">
        <v>0.12674878769299999</v>
      </c>
      <c r="C8" s="27">
        <v>8.1674323634499998E-4</v>
      </c>
      <c r="D8" s="27">
        <v>1.27994148839E-3</v>
      </c>
      <c r="E8" s="35">
        <v>3.89772372934E-5</v>
      </c>
    </row>
    <row r="9" spans="1:5" x14ac:dyDescent="0.25">
      <c r="A9" s="28" t="s">
        <v>2257</v>
      </c>
      <c r="B9" s="27">
        <v>4.01315422775E-3</v>
      </c>
      <c r="C9" s="27">
        <v>0</v>
      </c>
      <c r="D9" s="36">
        <v>0</v>
      </c>
      <c r="E9" s="34">
        <v>0</v>
      </c>
    </row>
    <row r="10" spans="1:5" x14ac:dyDescent="0.25">
      <c r="A10" s="28" t="s">
        <v>2258</v>
      </c>
      <c r="B10" s="36">
        <v>0.45906025305199999</v>
      </c>
      <c r="C10" s="27">
        <v>0.434507401736</v>
      </c>
      <c r="D10" s="27">
        <v>0.30389467910000001</v>
      </c>
      <c r="E10" s="34">
        <v>2.9466791393799999E-2</v>
      </c>
    </row>
    <row r="11" spans="1:5" x14ac:dyDescent="0.25">
      <c r="A11" s="28" t="s">
        <v>2259</v>
      </c>
      <c r="B11" s="27">
        <v>2.5918287720900001E-2</v>
      </c>
      <c r="C11" s="27">
        <v>5.1046452271600001E-4</v>
      </c>
      <c r="D11" s="27">
        <v>0</v>
      </c>
      <c r="E11" s="34">
        <v>1.1693171188E-4</v>
      </c>
    </row>
    <row r="12" spans="1:5" x14ac:dyDescent="0.25">
      <c r="A12" s="28" t="s">
        <v>2260</v>
      </c>
      <c r="B12" s="27">
        <v>0</v>
      </c>
      <c r="C12" s="27">
        <v>3.0627871362900002E-4</v>
      </c>
      <c r="D12" s="27">
        <v>0</v>
      </c>
      <c r="E12" s="34">
        <v>1.0913626442200001E-3</v>
      </c>
    </row>
    <row r="13" spans="1:5" x14ac:dyDescent="0.25">
      <c r="A13" s="28" t="s">
        <v>2261</v>
      </c>
      <c r="B13" s="27">
        <v>5.0164427846800005E-4</v>
      </c>
      <c r="C13" s="27">
        <v>1.5313935681499999E-4</v>
      </c>
      <c r="D13" s="27">
        <v>0</v>
      </c>
      <c r="E13" s="35">
        <v>2.8063610851300001E-3</v>
      </c>
    </row>
    <row r="14" spans="1:5" x14ac:dyDescent="0.25">
      <c r="A14" s="28" t="s">
        <v>2262</v>
      </c>
      <c r="B14" s="36">
        <v>5.5738253163100002E-5</v>
      </c>
      <c r="C14" s="27">
        <v>7.6059213884600001E-3</v>
      </c>
      <c r="D14" s="27">
        <v>0</v>
      </c>
      <c r="E14" s="34">
        <v>4.2173370751500003E-2</v>
      </c>
    </row>
    <row r="15" spans="1:5" x14ac:dyDescent="0.25">
      <c r="A15" s="28" t="s">
        <v>2263</v>
      </c>
      <c r="B15" s="27">
        <v>1.6721475948900001E-4</v>
      </c>
      <c r="C15" s="27">
        <v>0</v>
      </c>
      <c r="D15" s="27">
        <v>0</v>
      </c>
      <c r="E15" s="35">
        <v>0</v>
      </c>
    </row>
    <row r="16" spans="1:5" x14ac:dyDescent="0.25">
      <c r="A16" s="28" t="s">
        <v>2264</v>
      </c>
      <c r="B16" s="27">
        <v>0</v>
      </c>
      <c r="C16" s="27">
        <v>6.22766717713E-3</v>
      </c>
      <c r="D16" s="36">
        <v>4.5712196013900002E-5</v>
      </c>
      <c r="E16" s="34">
        <v>1.1069535391299999E-2</v>
      </c>
    </row>
    <row r="17" spans="1:5" x14ac:dyDescent="0.25">
      <c r="A17" s="28" t="s">
        <v>2265</v>
      </c>
      <c r="B17" s="27">
        <v>0</v>
      </c>
      <c r="C17" s="27">
        <v>7.5548749361900001E-3</v>
      </c>
      <c r="D17" s="36">
        <v>9.1424392027800004E-5</v>
      </c>
      <c r="E17" s="34">
        <v>5.45681322108E-4</v>
      </c>
    </row>
    <row r="18" spans="1:5" x14ac:dyDescent="0.25">
      <c r="A18" s="28" t="s">
        <v>2266</v>
      </c>
      <c r="B18" s="36">
        <v>5.5738253163100002E-5</v>
      </c>
      <c r="C18" s="27">
        <v>2.5523226135800001E-4</v>
      </c>
      <c r="D18" s="27">
        <v>0</v>
      </c>
      <c r="E18" s="34">
        <v>6.0804490177699998E-3</v>
      </c>
    </row>
    <row r="19" spans="1:5" x14ac:dyDescent="0.25">
      <c r="A19" s="28" t="s">
        <v>2267</v>
      </c>
      <c r="B19" s="27">
        <v>0</v>
      </c>
      <c r="C19" s="27">
        <v>1.83767228178E-3</v>
      </c>
      <c r="D19" s="27">
        <v>0</v>
      </c>
      <c r="E19" s="34">
        <v>0</v>
      </c>
    </row>
    <row r="20" spans="1:5" x14ac:dyDescent="0.25">
      <c r="A20" s="28" t="s">
        <v>2268</v>
      </c>
      <c r="B20" s="27">
        <v>0</v>
      </c>
      <c r="C20" s="27">
        <v>1.53139356815E-3</v>
      </c>
      <c r="D20" s="27">
        <v>4.5026513073700002E-2</v>
      </c>
      <c r="E20" s="34">
        <v>0</v>
      </c>
    </row>
    <row r="21" spans="1:5" x14ac:dyDescent="0.25">
      <c r="A21" s="28" t="s">
        <v>2269</v>
      </c>
      <c r="B21" s="27">
        <v>0</v>
      </c>
      <c r="C21" s="27">
        <v>2.2919857069900001E-2</v>
      </c>
      <c r="D21" s="36">
        <v>4.5712196013900002E-5</v>
      </c>
      <c r="E21" s="34">
        <v>3.9756782039300003E-3</v>
      </c>
    </row>
    <row r="22" spans="1:5" x14ac:dyDescent="0.25">
      <c r="A22" s="28" t="s">
        <v>2270</v>
      </c>
      <c r="B22" s="27">
        <v>0</v>
      </c>
      <c r="C22" s="27">
        <v>8.7799897907099994E-3</v>
      </c>
      <c r="D22" s="27">
        <v>3.2958493326000003E-2</v>
      </c>
      <c r="E22" s="34">
        <v>1.1303398815099999E-3</v>
      </c>
    </row>
    <row r="23" spans="1:5" x14ac:dyDescent="0.25">
      <c r="A23" s="28" t="s">
        <v>2271</v>
      </c>
      <c r="B23" s="27">
        <v>0</v>
      </c>
      <c r="C23" s="27">
        <v>7.9632465543600008E-3</v>
      </c>
      <c r="D23" s="27">
        <v>0</v>
      </c>
      <c r="E23" s="34">
        <v>0</v>
      </c>
    </row>
    <row r="24" spans="1:5" x14ac:dyDescent="0.25">
      <c r="A24" s="28" t="s">
        <v>2272</v>
      </c>
      <c r="B24" s="27">
        <v>0</v>
      </c>
      <c r="C24" s="27">
        <v>1.35783563042E-2</v>
      </c>
      <c r="D24" s="27">
        <v>1.7370634485300001E-3</v>
      </c>
      <c r="E24" s="34">
        <v>4.7942001870899999E-3</v>
      </c>
    </row>
    <row r="25" spans="1:5" x14ac:dyDescent="0.25">
      <c r="A25" s="28" t="s">
        <v>2273</v>
      </c>
      <c r="B25" s="27">
        <v>8.6505768909200004E-2</v>
      </c>
      <c r="C25" s="27">
        <v>1.3221031138299999E-2</v>
      </c>
      <c r="D25" s="27">
        <v>1.07423660633E-2</v>
      </c>
      <c r="E25" s="34">
        <v>1.6136576239499999E-2</v>
      </c>
    </row>
    <row r="26" spans="1:5" x14ac:dyDescent="0.25">
      <c r="A26" s="28" t="s">
        <v>2274</v>
      </c>
      <c r="B26" s="27">
        <v>1.4491945822399999E-3</v>
      </c>
      <c r="C26" s="27">
        <v>0</v>
      </c>
      <c r="D26" s="27">
        <v>0</v>
      </c>
      <c r="E26" s="34">
        <v>0</v>
      </c>
    </row>
    <row r="27" spans="1:5" x14ac:dyDescent="0.25">
      <c r="A27" s="28" t="s">
        <v>2275</v>
      </c>
      <c r="B27" s="27">
        <v>0</v>
      </c>
      <c r="C27" s="27">
        <v>2.2868810617699999E-2</v>
      </c>
      <c r="D27" s="27">
        <v>0</v>
      </c>
      <c r="E27" s="34">
        <v>7.7954474586800003E-4</v>
      </c>
    </row>
    <row r="28" spans="1:5" x14ac:dyDescent="0.25">
      <c r="A28" s="28" t="s">
        <v>2276</v>
      </c>
      <c r="B28" s="27">
        <v>0</v>
      </c>
      <c r="C28" s="27">
        <v>4.0837161817300002E-3</v>
      </c>
      <c r="D28" s="27">
        <v>0</v>
      </c>
      <c r="E28" s="34">
        <v>8.1852198316199995E-4</v>
      </c>
    </row>
    <row r="29" spans="1:5" x14ac:dyDescent="0.25">
      <c r="A29" s="28" t="s">
        <v>2277</v>
      </c>
      <c r="B29" s="27">
        <v>0</v>
      </c>
      <c r="C29" s="27">
        <v>0</v>
      </c>
      <c r="D29" s="27">
        <v>0</v>
      </c>
      <c r="E29" s="34">
        <v>3.8977237293400001E-4</v>
      </c>
    </row>
    <row r="30" spans="1:5" x14ac:dyDescent="0.25">
      <c r="A30" s="28" t="s">
        <v>2278</v>
      </c>
      <c r="B30" s="27">
        <v>0</v>
      </c>
      <c r="C30" s="27">
        <v>4.5941807044399998E-4</v>
      </c>
      <c r="D30" s="27">
        <v>0</v>
      </c>
      <c r="E30" s="34">
        <v>3.40271281572E-2</v>
      </c>
    </row>
    <row r="31" spans="1:5" x14ac:dyDescent="0.25">
      <c r="A31" s="28" t="s">
        <v>2279</v>
      </c>
      <c r="B31" s="27">
        <v>0</v>
      </c>
      <c r="C31" s="27">
        <v>2.5523226135800001E-4</v>
      </c>
      <c r="D31" s="27">
        <v>0</v>
      </c>
      <c r="E31" s="34">
        <v>1.1693171188E-4</v>
      </c>
    </row>
    <row r="32" spans="1:5" x14ac:dyDescent="0.25">
      <c r="A32" s="28" t="s">
        <v>2280</v>
      </c>
      <c r="B32" s="27">
        <v>0</v>
      </c>
      <c r="C32" s="27">
        <v>0</v>
      </c>
      <c r="D32" s="27">
        <v>0</v>
      </c>
      <c r="E32" s="34">
        <v>4.2874961022799999E-4</v>
      </c>
    </row>
    <row r="33" spans="1:5" x14ac:dyDescent="0.25">
      <c r="A33" s="28" t="s">
        <v>2281</v>
      </c>
      <c r="B33" s="27">
        <v>6.1312078479500002E-4</v>
      </c>
      <c r="C33" s="27">
        <v>1.3272077590599999E-3</v>
      </c>
      <c r="D33" s="27">
        <v>5.4854635216700001E-4</v>
      </c>
      <c r="E33" s="34">
        <v>1.94886186467E-3</v>
      </c>
    </row>
    <row r="34" spans="1:5" x14ac:dyDescent="0.25">
      <c r="A34" s="28" t="s">
        <v>2282</v>
      </c>
      <c r="B34" s="27">
        <v>0</v>
      </c>
      <c r="C34" s="27">
        <v>1.73557937723E-3</v>
      </c>
      <c r="D34" s="36">
        <v>9.1424392027800004E-5</v>
      </c>
      <c r="E34" s="34">
        <v>1.9488618646700001E-4</v>
      </c>
    </row>
    <row r="35" spans="1:5" x14ac:dyDescent="0.25">
      <c r="A35" s="28" t="s">
        <v>2283</v>
      </c>
      <c r="B35" s="27">
        <v>1.78362410122E-3</v>
      </c>
      <c r="C35" s="27">
        <v>0</v>
      </c>
      <c r="D35" s="27">
        <v>0</v>
      </c>
      <c r="E35" s="34">
        <v>0</v>
      </c>
    </row>
    <row r="36" spans="1:5" x14ac:dyDescent="0.25">
      <c r="A36" s="28" t="s">
        <v>2284</v>
      </c>
      <c r="B36" s="36">
        <v>5.5738253163100002E-5</v>
      </c>
      <c r="C36" s="27">
        <v>4.0837161817300002E-4</v>
      </c>
      <c r="D36" s="27">
        <v>3.0170049369200001E-3</v>
      </c>
      <c r="E36" s="34">
        <v>1.1693171188E-4</v>
      </c>
    </row>
    <row r="37" spans="1:5" x14ac:dyDescent="0.25">
      <c r="A37" s="28" t="s">
        <v>2285</v>
      </c>
      <c r="B37" s="27">
        <v>1.11476506326E-4</v>
      </c>
      <c r="C37" s="36">
        <v>5.1046452271599998E-5</v>
      </c>
      <c r="D37" s="27">
        <v>0</v>
      </c>
      <c r="E37" s="35">
        <v>7.79544745868E-5</v>
      </c>
    </row>
    <row r="38" spans="1:5" x14ac:dyDescent="0.25">
      <c r="A38" s="28" t="s">
        <v>2286</v>
      </c>
      <c r="B38" s="27">
        <v>0</v>
      </c>
      <c r="C38" s="36">
        <v>5.1046452271599998E-5</v>
      </c>
      <c r="D38" s="27">
        <v>2.8798683488799998E-3</v>
      </c>
      <c r="E38" s="34">
        <v>0</v>
      </c>
    </row>
    <row r="39" spans="1:5" x14ac:dyDescent="0.25">
      <c r="A39" s="28" t="s">
        <v>2287</v>
      </c>
      <c r="B39" s="27">
        <v>0</v>
      </c>
      <c r="C39" s="27">
        <v>8.9841755998000001E-3</v>
      </c>
      <c r="D39" s="27">
        <v>3.2684220149900002E-2</v>
      </c>
      <c r="E39" s="34">
        <v>0</v>
      </c>
    </row>
    <row r="40" spans="1:5" x14ac:dyDescent="0.25">
      <c r="A40" s="28" t="s">
        <v>2288</v>
      </c>
      <c r="B40" s="27">
        <v>0</v>
      </c>
      <c r="C40" s="36">
        <v>5.1046452271599998E-5</v>
      </c>
      <c r="D40" s="27">
        <v>4.3883708173299996E-3</v>
      </c>
      <c r="E40" s="34">
        <v>0</v>
      </c>
    </row>
    <row r="41" spans="1:5" x14ac:dyDescent="0.25">
      <c r="A41" s="28" t="s">
        <v>2289</v>
      </c>
      <c r="B41" s="27">
        <v>0</v>
      </c>
      <c r="C41" s="27">
        <v>2.9606942317500001E-3</v>
      </c>
      <c r="D41" s="27">
        <v>3.5198390930699999E-3</v>
      </c>
      <c r="E41" s="34">
        <v>7.7564702213899998E-3</v>
      </c>
    </row>
    <row r="42" spans="1:5" x14ac:dyDescent="0.25">
      <c r="A42" s="28" t="s">
        <v>2290</v>
      </c>
      <c r="B42" s="27">
        <v>0</v>
      </c>
      <c r="C42" s="27">
        <v>0</v>
      </c>
      <c r="D42" s="27">
        <v>8.6853172426399998E-4</v>
      </c>
      <c r="E42" s="34">
        <v>0</v>
      </c>
    </row>
    <row r="43" spans="1:5" x14ac:dyDescent="0.25">
      <c r="A43" s="28" t="s">
        <v>2291</v>
      </c>
      <c r="B43" s="27">
        <v>0</v>
      </c>
      <c r="C43" s="27">
        <v>4.5941807044399998E-4</v>
      </c>
      <c r="D43" s="27">
        <v>0</v>
      </c>
      <c r="E43" s="34">
        <v>0</v>
      </c>
    </row>
    <row r="44" spans="1:5" x14ac:dyDescent="0.25">
      <c r="A44" s="28" t="s">
        <v>2292</v>
      </c>
      <c r="B44" s="27">
        <v>0</v>
      </c>
      <c r="C44" s="27">
        <v>0</v>
      </c>
      <c r="D44" s="27">
        <v>9.5995611629199999E-4</v>
      </c>
      <c r="E44" s="34">
        <v>0</v>
      </c>
    </row>
    <row r="45" spans="1:5" x14ac:dyDescent="0.25">
      <c r="A45" s="28" t="s">
        <v>2293</v>
      </c>
      <c r="B45" s="27">
        <v>0</v>
      </c>
      <c r="C45" s="27">
        <v>3.5732516590099999E-4</v>
      </c>
      <c r="D45" s="27">
        <v>0</v>
      </c>
      <c r="E45" s="34">
        <v>0</v>
      </c>
    </row>
    <row r="46" spans="1:5" x14ac:dyDescent="0.25">
      <c r="A46" s="28" t="s">
        <v>2294</v>
      </c>
      <c r="B46" s="27">
        <v>0</v>
      </c>
      <c r="C46" s="27">
        <v>5.7172026544200002E-3</v>
      </c>
      <c r="D46" s="27">
        <v>1.3713658804199999E-4</v>
      </c>
      <c r="E46" s="34">
        <v>0</v>
      </c>
    </row>
    <row r="47" spans="1:5" x14ac:dyDescent="0.25">
      <c r="A47" s="28" t="s">
        <v>2295</v>
      </c>
      <c r="B47" s="27">
        <v>1.6164093417300001E-3</v>
      </c>
      <c r="C47" s="27">
        <v>5.1046452271600001E-4</v>
      </c>
      <c r="D47" s="27">
        <v>0</v>
      </c>
      <c r="E47" s="35">
        <v>3.89772372934E-5</v>
      </c>
    </row>
    <row r="48" spans="1:5" x14ac:dyDescent="0.25">
      <c r="A48" s="28" t="s">
        <v>2296</v>
      </c>
      <c r="B48" s="36">
        <v>5.5738253163100002E-5</v>
      </c>
      <c r="C48" s="27">
        <v>9.1883614088799997E-4</v>
      </c>
      <c r="D48" s="27">
        <v>5.3026147376099998E-3</v>
      </c>
      <c r="E48" s="34">
        <v>3.50795135641E-4</v>
      </c>
    </row>
    <row r="49" spans="1:5" x14ac:dyDescent="0.25">
      <c r="A49" s="28" t="s">
        <v>2297</v>
      </c>
      <c r="B49" s="27">
        <v>1.11476506326E-4</v>
      </c>
      <c r="C49" s="27">
        <v>1.02092904543E-4</v>
      </c>
      <c r="D49" s="27">
        <v>1.37136588042E-3</v>
      </c>
      <c r="E49" s="34">
        <v>0</v>
      </c>
    </row>
    <row r="50" spans="1:5" x14ac:dyDescent="0.25">
      <c r="A50" s="28" t="s">
        <v>2298</v>
      </c>
      <c r="B50" s="27">
        <v>0</v>
      </c>
      <c r="C50" s="27">
        <v>2.5523226135800001E-4</v>
      </c>
      <c r="D50" s="27">
        <v>0</v>
      </c>
      <c r="E50" s="34">
        <v>0</v>
      </c>
    </row>
    <row r="51" spans="1:5" x14ac:dyDescent="0.25">
      <c r="A51" s="28" t="s">
        <v>2299</v>
      </c>
      <c r="B51" s="27">
        <v>0</v>
      </c>
      <c r="C51" s="27">
        <v>1.63348647269E-3</v>
      </c>
      <c r="D51" s="27">
        <v>0</v>
      </c>
      <c r="E51" s="34">
        <v>0</v>
      </c>
    </row>
    <row r="52" spans="1:5" x14ac:dyDescent="0.25">
      <c r="A52" s="28" t="s">
        <v>2300</v>
      </c>
      <c r="B52" s="27">
        <v>7.2459729112100003E-4</v>
      </c>
      <c r="C52" s="27">
        <v>1.0209290454300001E-3</v>
      </c>
      <c r="D52" s="27">
        <v>4.1140976412499999E-4</v>
      </c>
      <c r="E52" s="34">
        <v>9.3545369504200002E-4</v>
      </c>
    </row>
    <row r="53" spans="1:5" x14ac:dyDescent="0.25">
      <c r="A53" s="28" t="s">
        <v>2301</v>
      </c>
      <c r="B53" s="27">
        <v>5.9082548352900003E-3</v>
      </c>
      <c r="C53" s="27">
        <v>6.5849923430299998E-3</v>
      </c>
      <c r="D53" s="27">
        <v>1.4673614920500001E-2</v>
      </c>
      <c r="E53" s="34">
        <v>6.23635796695E-4</v>
      </c>
    </row>
    <row r="54" spans="1:5" x14ac:dyDescent="0.25">
      <c r="A54" s="28" t="s">
        <v>2302</v>
      </c>
      <c r="B54" s="27">
        <v>7.2459729112100003E-4</v>
      </c>
      <c r="C54" s="27">
        <v>3.0627871362900001E-3</v>
      </c>
      <c r="D54" s="27">
        <v>6.3997074419500002E-4</v>
      </c>
      <c r="E54" s="34">
        <v>0</v>
      </c>
    </row>
    <row r="55" spans="1:5" x14ac:dyDescent="0.25">
      <c r="A55" s="28" t="s">
        <v>2303</v>
      </c>
      <c r="B55" s="36">
        <v>5.5738253163100002E-5</v>
      </c>
      <c r="C55" s="27">
        <v>2.04185809086E-4</v>
      </c>
      <c r="D55" s="27">
        <v>5.4854635216700001E-4</v>
      </c>
      <c r="E55" s="34">
        <v>3.1181789834700002E-4</v>
      </c>
    </row>
    <row r="56" spans="1:5" x14ac:dyDescent="0.25">
      <c r="A56" s="28" t="s">
        <v>2304</v>
      </c>
      <c r="B56" s="27">
        <v>0</v>
      </c>
      <c r="C56" s="27">
        <v>0</v>
      </c>
      <c r="D56" s="27">
        <v>6.3997074419500002E-3</v>
      </c>
      <c r="E56" s="34">
        <v>1.2862488306800001E-3</v>
      </c>
    </row>
    <row r="57" spans="1:5" x14ac:dyDescent="0.25">
      <c r="A57" s="28" t="s">
        <v>2305</v>
      </c>
      <c r="B57" s="27">
        <v>0</v>
      </c>
      <c r="C57" s="27">
        <v>1.02092904543E-4</v>
      </c>
      <c r="D57" s="27">
        <v>0</v>
      </c>
      <c r="E57" s="34">
        <v>1.9878391019599998E-3</v>
      </c>
    </row>
    <row r="58" spans="1:5" x14ac:dyDescent="0.25">
      <c r="A58" s="28" t="s">
        <v>2306</v>
      </c>
      <c r="B58" s="27">
        <v>0</v>
      </c>
      <c r="C58" s="27">
        <v>0</v>
      </c>
      <c r="D58" s="27">
        <v>0</v>
      </c>
      <c r="E58" s="34">
        <v>2.3386342376100001E-4</v>
      </c>
    </row>
    <row r="59" spans="1:5" x14ac:dyDescent="0.25">
      <c r="A59" s="28" t="s">
        <v>2307</v>
      </c>
      <c r="B59" s="27">
        <v>1.6721475948900001E-4</v>
      </c>
      <c r="C59" s="27">
        <v>8.6778968861700001E-4</v>
      </c>
      <c r="D59" s="27">
        <v>0</v>
      </c>
      <c r="E59" s="34">
        <v>3.39101964453E-3</v>
      </c>
    </row>
    <row r="60" spans="1:5" x14ac:dyDescent="0.25">
      <c r="A60" s="28" t="s">
        <v>2308</v>
      </c>
      <c r="B60" s="27">
        <v>0</v>
      </c>
      <c r="C60" s="27">
        <v>9.1883614088799997E-4</v>
      </c>
      <c r="D60" s="27">
        <v>1.82848784056E-4</v>
      </c>
      <c r="E60" s="34">
        <v>0</v>
      </c>
    </row>
    <row r="61" spans="1:5" x14ac:dyDescent="0.25">
      <c r="A61" s="28" t="s">
        <v>2309</v>
      </c>
      <c r="B61" s="27">
        <v>0</v>
      </c>
      <c r="C61" s="27">
        <v>1.0719754977000001E-3</v>
      </c>
      <c r="D61" s="27">
        <v>0</v>
      </c>
      <c r="E61" s="34">
        <v>0</v>
      </c>
    </row>
    <row r="62" spans="1:5" x14ac:dyDescent="0.25">
      <c r="A62" s="28" t="s">
        <v>2310</v>
      </c>
      <c r="B62" s="27">
        <v>1.1036174126299999E-2</v>
      </c>
      <c r="C62" s="27">
        <v>4.64522715671E-3</v>
      </c>
      <c r="D62" s="27">
        <v>6.07972206985E-3</v>
      </c>
      <c r="E62" s="34">
        <v>1.5590894917399999E-3</v>
      </c>
    </row>
    <row r="63" spans="1:5" x14ac:dyDescent="0.25">
      <c r="A63" s="28" t="s">
        <v>2311</v>
      </c>
      <c r="B63" s="27">
        <v>1.3098489493299999E-2</v>
      </c>
      <c r="C63" s="27">
        <v>1.02092904543E-4</v>
      </c>
      <c r="D63" s="27">
        <v>0</v>
      </c>
      <c r="E63" s="34">
        <v>0</v>
      </c>
    </row>
    <row r="64" spans="1:5" x14ac:dyDescent="0.25">
      <c r="A64" s="28" t="s">
        <v>2312</v>
      </c>
      <c r="B64" s="27">
        <v>6.1312078479500002E-4</v>
      </c>
      <c r="C64" s="27">
        <v>0</v>
      </c>
      <c r="D64" s="27">
        <v>0</v>
      </c>
      <c r="E64" s="34">
        <v>0</v>
      </c>
    </row>
    <row r="65" spans="1:5" x14ac:dyDescent="0.25">
      <c r="A65" s="28" t="s">
        <v>2313</v>
      </c>
      <c r="B65" s="27">
        <v>1.5105066607200001E-2</v>
      </c>
      <c r="C65" s="27">
        <v>6.6360387952999998E-3</v>
      </c>
      <c r="D65" s="27">
        <v>1.40336441763E-2</v>
      </c>
      <c r="E65" s="34">
        <v>9.3545369504200002E-4</v>
      </c>
    </row>
    <row r="66" spans="1:5" x14ac:dyDescent="0.25">
      <c r="A66" s="28" t="s">
        <v>2314</v>
      </c>
      <c r="B66" s="27">
        <v>0</v>
      </c>
      <c r="C66" s="27">
        <v>4.5329249617200001E-2</v>
      </c>
      <c r="D66" s="27">
        <v>6.8111172060699998E-3</v>
      </c>
      <c r="E66" s="34">
        <v>3.1220767072E-2</v>
      </c>
    </row>
    <row r="67" spans="1:5" x14ac:dyDescent="0.25">
      <c r="A67" s="28" t="s">
        <v>2315</v>
      </c>
      <c r="B67" s="27">
        <v>6.4098991137599998E-3</v>
      </c>
      <c r="C67" s="27">
        <v>2.1643695763100001E-2</v>
      </c>
      <c r="D67" s="36">
        <v>9.1424392027800004E-5</v>
      </c>
      <c r="E67" s="34">
        <v>0.121881821017</v>
      </c>
    </row>
    <row r="68" spans="1:5" x14ac:dyDescent="0.25">
      <c r="A68" s="28" t="s">
        <v>2316</v>
      </c>
      <c r="B68" s="27">
        <v>0</v>
      </c>
      <c r="C68" s="27">
        <v>2.5523226135800001E-4</v>
      </c>
      <c r="D68" s="27">
        <v>0</v>
      </c>
      <c r="E68" s="34">
        <v>2.7128157156200001E-2</v>
      </c>
    </row>
    <row r="69" spans="1:5" x14ac:dyDescent="0.25">
      <c r="A69" s="28" t="s">
        <v>2317</v>
      </c>
      <c r="B69" s="27">
        <v>1.11476506326E-4</v>
      </c>
      <c r="C69" s="27">
        <v>0</v>
      </c>
      <c r="D69" s="27">
        <v>0</v>
      </c>
      <c r="E69" s="35">
        <v>7.79544745868E-5</v>
      </c>
    </row>
    <row r="70" spans="1:5" x14ac:dyDescent="0.25">
      <c r="A70" s="28" t="s">
        <v>2318</v>
      </c>
      <c r="B70" s="27">
        <v>0</v>
      </c>
      <c r="C70" s="27">
        <v>3.0627871362900002E-4</v>
      </c>
      <c r="D70" s="27">
        <v>0</v>
      </c>
      <c r="E70" s="34">
        <v>2.0190208918E-2</v>
      </c>
    </row>
    <row r="71" spans="1:5" x14ac:dyDescent="0.25">
      <c r="A71" s="28" t="s">
        <v>2319</v>
      </c>
      <c r="B71" s="27">
        <v>0</v>
      </c>
      <c r="C71" s="27">
        <v>1.02092904543E-4</v>
      </c>
      <c r="D71" s="27">
        <v>0</v>
      </c>
      <c r="E71" s="34">
        <v>0</v>
      </c>
    </row>
    <row r="72" spans="1:5" x14ac:dyDescent="0.25">
      <c r="A72" s="28" t="s">
        <v>2320</v>
      </c>
      <c r="B72" s="27">
        <v>0</v>
      </c>
      <c r="C72" s="27">
        <v>1.5313935681499999E-4</v>
      </c>
      <c r="D72" s="27">
        <v>0</v>
      </c>
      <c r="E72" s="34">
        <v>0</v>
      </c>
    </row>
    <row r="73" spans="1:5" x14ac:dyDescent="0.25">
      <c r="A73" s="28" t="s">
        <v>2321</v>
      </c>
      <c r="B73" s="27">
        <v>0</v>
      </c>
      <c r="C73" s="27">
        <v>1.5313935681499999E-4</v>
      </c>
      <c r="D73" s="27">
        <v>0</v>
      </c>
      <c r="E73" s="34">
        <v>0</v>
      </c>
    </row>
    <row r="74" spans="1:5" x14ac:dyDescent="0.25">
      <c r="A74" s="28" t="s">
        <v>2322</v>
      </c>
      <c r="B74" s="27">
        <v>2.4524831391800001E-3</v>
      </c>
      <c r="C74" s="27">
        <v>8.6778968861700001E-4</v>
      </c>
      <c r="D74" s="27">
        <v>3.1998537209699997E-4</v>
      </c>
      <c r="E74" s="34">
        <v>2.4594636732100002E-2</v>
      </c>
    </row>
    <row r="75" spans="1:5" x14ac:dyDescent="0.25">
      <c r="A75" s="28" t="s">
        <v>2323</v>
      </c>
      <c r="B75" s="27">
        <v>0</v>
      </c>
      <c r="C75" s="27">
        <v>2.04185809086E-4</v>
      </c>
      <c r="D75" s="27">
        <v>0</v>
      </c>
      <c r="E75" s="34">
        <v>0</v>
      </c>
    </row>
    <row r="76" spans="1:5" x14ac:dyDescent="0.25">
      <c r="A76" s="28" t="s">
        <v>2324</v>
      </c>
      <c r="B76" s="27">
        <v>2.54723816956E-2</v>
      </c>
      <c r="C76" s="27">
        <v>5.2067381316999997E-3</v>
      </c>
      <c r="D76" s="27">
        <v>0.120863046261</v>
      </c>
      <c r="E76" s="34">
        <v>2.72840661054E-4</v>
      </c>
    </row>
    <row r="77" spans="1:5" x14ac:dyDescent="0.25">
      <c r="A77" s="31" t="s">
        <v>2325</v>
      </c>
      <c r="B77" s="30">
        <v>0</v>
      </c>
      <c r="C77" s="30">
        <v>1.02092904543E-4</v>
      </c>
      <c r="D77" s="30">
        <v>0</v>
      </c>
      <c r="E77" s="37">
        <v>0</v>
      </c>
    </row>
  </sheetData>
  <mergeCells count="3">
    <mergeCell ref="A1:E1"/>
    <mergeCell ref="A2:A3"/>
    <mergeCell ref="B2:E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defaultRowHeight="15" x14ac:dyDescent="0.25"/>
  <cols>
    <col min="1" max="1" width="20.42578125" customWidth="1"/>
  </cols>
  <sheetData>
    <row r="1" spans="1:4" x14ac:dyDescent="0.25">
      <c r="A1" s="39" t="s">
        <v>2768</v>
      </c>
    </row>
    <row r="3" spans="1:4" x14ac:dyDescent="0.25">
      <c r="A3" s="40" t="s">
        <v>2326</v>
      </c>
    </row>
    <row r="4" spans="1:4" ht="15" customHeight="1" thickBot="1" x14ac:dyDescent="0.3">
      <c r="A4" s="41" t="s">
        <v>2327</v>
      </c>
      <c r="B4" s="42" t="s">
        <v>1789</v>
      </c>
      <c r="C4" s="42" t="s">
        <v>1791</v>
      </c>
      <c r="D4" s="42" t="s">
        <v>1793</v>
      </c>
    </row>
    <row r="5" spans="1:4" x14ac:dyDescent="0.25">
      <c r="A5" s="43" t="s">
        <v>1789</v>
      </c>
      <c r="B5" s="198"/>
      <c r="C5" s="199"/>
      <c r="D5" s="200"/>
    </row>
    <row r="6" spans="1:4" x14ac:dyDescent="0.25">
      <c r="A6" s="44" t="s">
        <v>1791</v>
      </c>
      <c r="B6" s="201">
        <v>0.83611040982899998</v>
      </c>
      <c r="C6" s="202"/>
      <c r="D6" s="203"/>
    </row>
    <row r="7" spans="1:4" x14ac:dyDescent="0.25">
      <c r="A7" s="44" t="s">
        <v>1793</v>
      </c>
      <c r="B7" s="204">
        <v>0.62635371082500002</v>
      </c>
      <c r="C7" s="205">
        <v>0.60102252447799998</v>
      </c>
      <c r="D7" s="203"/>
    </row>
    <row r="8" spans="1:4" x14ac:dyDescent="0.25">
      <c r="A8" s="44" t="s">
        <v>1792</v>
      </c>
      <c r="B8" s="204">
        <v>0.82040048627200002</v>
      </c>
      <c r="C8" s="205">
        <v>0.57380013561999998</v>
      </c>
      <c r="D8" s="213">
        <v>0.429698116224</v>
      </c>
    </row>
    <row r="9" spans="1:4" x14ac:dyDescent="0.25">
      <c r="A9" s="45"/>
      <c r="B9" s="206"/>
      <c r="C9" s="206"/>
      <c r="D9" s="206"/>
    </row>
    <row r="10" spans="1:4" x14ac:dyDescent="0.25">
      <c r="A10" s="197" t="s">
        <v>2328</v>
      </c>
      <c r="B10" s="207"/>
      <c r="C10" s="207"/>
      <c r="D10" s="207"/>
    </row>
    <row r="11" spans="1:4" ht="15.75" customHeight="1" thickBot="1" x14ac:dyDescent="0.3">
      <c r="A11" s="47" t="s">
        <v>2327</v>
      </c>
      <c r="B11" s="208" t="s">
        <v>1789</v>
      </c>
      <c r="C11" s="208" t="s">
        <v>1791</v>
      </c>
      <c r="D11" s="208" t="s">
        <v>1793</v>
      </c>
    </row>
    <row r="12" spans="1:4" x14ac:dyDescent="0.25">
      <c r="A12" s="48" t="s">
        <v>1789</v>
      </c>
      <c r="B12" s="209"/>
      <c r="C12" s="210"/>
      <c r="D12" s="211"/>
    </row>
    <row r="13" spans="1:4" x14ac:dyDescent="0.25">
      <c r="A13" s="49" t="s">
        <v>1791</v>
      </c>
      <c r="B13" s="201">
        <v>0.37284528173699999</v>
      </c>
      <c r="C13" s="202"/>
      <c r="D13" s="203"/>
    </row>
    <row r="14" spans="1:4" x14ac:dyDescent="0.25">
      <c r="A14" s="49" t="s">
        <v>1793</v>
      </c>
      <c r="B14" s="201">
        <v>0.249500929841</v>
      </c>
      <c r="C14" s="205">
        <v>0.25989647049100001</v>
      </c>
      <c r="D14" s="203"/>
    </row>
    <row r="15" spans="1:4" x14ac:dyDescent="0.25">
      <c r="A15" s="49" t="s">
        <v>1792</v>
      </c>
      <c r="B15" s="201">
        <v>0.33927160439699999</v>
      </c>
      <c r="C15" s="205">
        <v>0.31141149180799998</v>
      </c>
      <c r="D15" s="205">
        <v>0.17702356697900001</v>
      </c>
    </row>
    <row r="16" spans="1:4" x14ac:dyDescent="0.25">
      <c r="A16" s="46"/>
      <c r="B16" s="212"/>
      <c r="C16" s="212"/>
      <c r="D16" s="212"/>
    </row>
    <row r="17" spans="1:4" x14ac:dyDescent="0.25">
      <c r="A17" s="197" t="s">
        <v>2329</v>
      </c>
      <c r="B17" s="207"/>
      <c r="C17" s="207"/>
      <c r="D17" s="207"/>
    </row>
    <row r="18" spans="1:4" ht="15.75" customHeight="1" thickBot="1" x14ac:dyDescent="0.3">
      <c r="A18" s="47" t="s">
        <v>2327</v>
      </c>
      <c r="B18" s="208" t="s">
        <v>1789</v>
      </c>
      <c r="C18" s="208" t="s">
        <v>1791</v>
      </c>
      <c r="D18" s="208" t="s">
        <v>1793</v>
      </c>
    </row>
    <row r="19" spans="1:4" x14ac:dyDescent="0.25">
      <c r="A19" s="48" t="s">
        <v>1789</v>
      </c>
      <c r="B19" s="198"/>
      <c r="C19" s="199"/>
      <c r="D19" s="200"/>
    </row>
    <row r="20" spans="1:4" x14ac:dyDescent="0.25">
      <c r="A20" s="49" t="s">
        <v>1791</v>
      </c>
      <c r="B20" s="201">
        <v>0.48878981444699998</v>
      </c>
      <c r="C20" s="202"/>
      <c r="D20" s="203"/>
    </row>
    <row r="21" spans="1:4" x14ac:dyDescent="0.25">
      <c r="A21" s="49" t="s">
        <v>1793</v>
      </c>
      <c r="B21" s="201">
        <v>0.38647892383100002</v>
      </c>
      <c r="C21" s="205">
        <v>0.48357330199100002</v>
      </c>
      <c r="D21" s="203"/>
    </row>
    <row r="22" spans="1:4" x14ac:dyDescent="0.25">
      <c r="A22" s="49" t="s">
        <v>1792</v>
      </c>
      <c r="B22" s="201">
        <v>0.43406940404099997</v>
      </c>
      <c r="C22" s="205">
        <v>0.52599205851200004</v>
      </c>
      <c r="D22" s="205">
        <v>0.51571460798699997</v>
      </c>
    </row>
    <row r="23" spans="1:4" x14ac:dyDescent="0.25">
      <c r="A23" s="4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sqref="A1:N1"/>
    </sheetView>
  </sheetViews>
  <sheetFormatPr defaultRowHeight="15" x14ac:dyDescent="0.25"/>
  <cols>
    <col min="1" max="1" width="33.42578125" customWidth="1"/>
    <col min="2" max="10" width="13.7109375" customWidth="1"/>
  </cols>
  <sheetData>
    <row r="1" spans="1:14" ht="51" customHeight="1" x14ac:dyDescent="0.25">
      <c r="A1" s="275" t="s">
        <v>2776</v>
      </c>
      <c r="B1" s="275"/>
      <c r="C1" s="275"/>
      <c r="D1" s="275"/>
      <c r="E1" s="275"/>
      <c r="F1" s="275"/>
      <c r="G1" s="275"/>
      <c r="H1" s="275"/>
      <c r="I1" s="275"/>
      <c r="J1" s="275"/>
      <c r="K1" s="275"/>
      <c r="L1" s="275"/>
      <c r="M1" s="275"/>
      <c r="N1" s="275"/>
    </row>
    <row r="3" spans="1:14" ht="15.75" thickBot="1" x14ac:dyDescent="0.3">
      <c r="A3" s="2" t="s">
        <v>2738</v>
      </c>
    </row>
    <row r="4" spans="1:14" ht="17.25" x14ac:dyDescent="0.25">
      <c r="A4" s="214" t="s">
        <v>2739</v>
      </c>
      <c r="B4" s="283" t="s">
        <v>2744</v>
      </c>
      <c r="C4" s="284"/>
      <c r="D4" s="285"/>
    </row>
    <row r="5" spans="1:14" ht="17.25" x14ac:dyDescent="0.25">
      <c r="A5" s="215" t="s">
        <v>2740</v>
      </c>
      <c r="B5" s="286" t="s">
        <v>2743</v>
      </c>
      <c r="C5" s="287"/>
      <c r="D5" s="288"/>
    </row>
    <row r="6" spans="1:14" ht="17.25" x14ac:dyDescent="0.25">
      <c r="A6" s="215" t="s">
        <v>2741</v>
      </c>
      <c r="B6" s="286" t="s">
        <v>2742</v>
      </c>
      <c r="C6" s="287"/>
      <c r="D6" s="288"/>
    </row>
    <row r="7" spans="1:14" ht="15.75" thickBot="1" x14ac:dyDescent="0.3">
      <c r="A7" s="216" t="s">
        <v>2745</v>
      </c>
      <c r="B7" s="289" t="s">
        <v>2747</v>
      </c>
      <c r="C7" s="290"/>
      <c r="D7" s="291"/>
    </row>
    <row r="8" spans="1:14" ht="15.75" thickBot="1" x14ac:dyDescent="0.3"/>
    <row r="9" spans="1:14" ht="18" thickBot="1" x14ac:dyDescent="0.3">
      <c r="A9" s="221" t="s">
        <v>2753</v>
      </c>
      <c r="B9" s="217" t="s">
        <v>2744</v>
      </c>
      <c r="C9" s="217" t="s">
        <v>2743</v>
      </c>
      <c r="D9" s="217" t="s">
        <v>2742</v>
      </c>
      <c r="E9" s="217" t="s">
        <v>2746</v>
      </c>
      <c r="F9" s="217" t="s">
        <v>2748</v>
      </c>
      <c r="G9" s="217" t="s">
        <v>2749</v>
      </c>
      <c r="H9" s="217" t="s">
        <v>2750</v>
      </c>
      <c r="I9" s="217" t="s">
        <v>2751</v>
      </c>
      <c r="J9" s="218" t="s">
        <v>2752</v>
      </c>
    </row>
    <row r="10" spans="1:14" x14ac:dyDescent="0.25">
      <c r="A10" s="240" t="s">
        <v>2760</v>
      </c>
      <c r="B10" s="237"/>
      <c r="C10" s="223"/>
      <c r="D10" s="223"/>
      <c r="E10" s="223"/>
      <c r="F10" s="223"/>
      <c r="G10" s="223"/>
      <c r="H10" s="223"/>
      <c r="I10" s="223"/>
      <c r="J10" s="224"/>
    </row>
    <row r="11" spans="1:14" x14ac:dyDescent="0.25">
      <c r="A11" s="219" t="s">
        <v>2761</v>
      </c>
      <c r="B11" s="232">
        <v>0.81</v>
      </c>
      <c r="C11" s="228"/>
      <c r="D11" s="225"/>
      <c r="E11" s="225"/>
      <c r="F11" s="225"/>
      <c r="G11" s="225"/>
      <c r="H11" s="225"/>
      <c r="I11" s="225"/>
      <c r="J11" s="226"/>
    </row>
    <row r="12" spans="1:14" x14ac:dyDescent="0.25">
      <c r="A12" s="219" t="s">
        <v>2762</v>
      </c>
      <c r="B12" s="230">
        <v>0.8</v>
      </c>
      <c r="C12" s="229">
        <v>0.78</v>
      </c>
      <c r="D12" s="228"/>
      <c r="E12" s="225"/>
      <c r="F12" s="225"/>
      <c r="G12" s="225"/>
      <c r="H12" s="225"/>
      <c r="I12" s="225"/>
      <c r="J12" s="226"/>
    </row>
    <row r="13" spans="1:14" x14ac:dyDescent="0.25">
      <c r="A13" s="219" t="s">
        <v>2746</v>
      </c>
      <c r="B13" s="232">
        <v>0.76</v>
      </c>
      <c r="C13" s="236">
        <v>0.77</v>
      </c>
      <c r="D13" s="229">
        <v>0.78</v>
      </c>
      <c r="E13" s="228"/>
      <c r="F13" s="225"/>
      <c r="G13" s="225"/>
      <c r="H13" s="225"/>
      <c r="I13" s="225"/>
      <c r="J13" s="226"/>
    </row>
    <row r="14" spans="1:14" x14ac:dyDescent="0.25">
      <c r="A14" s="219" t="s">
        <v>2748</v>
      </c>
      <c r="B14" s="232">
        <v>0.8</v>
      </c>
      <c r="C14" s="236">
        <v>0.78</v>
      </c>
      <c r="D14" s="236">
        <v>0.76</v>
      </c>
      <c r="E14" s="235">
        <v>0.92</v>
      </c>
      <c r="F14" s="225"/>
      <c r="G14" s="225"/>
      <c r="H14" s="225"/>
      <c r="I14" s="225"/>
      <c r="J14" s="226"/>
    </row>
    <row r="15" spans="1:14" x14ac:dyDescent="0.25">
      <c r="A15" s="219" t="s">
        <v>2749</v>
      </c>
      <c r="B15" s="232">
        <v>0.77</v>
      </c>
      <c r="C15" s="236">
        <v>0.78</v>
      </c>
      <c r="D15" s="236">
        <v>0.75</v>
      </c>
      <c r="E15" s="236">
        <v>0.93</v>
      </c>
      <c r="F15" s="236">
        <v>0.96</v>
      </c>
      <c r="G15" s="225"/>
      <c r="H15" s="225"/>
      <c r="I15" s="225"/>
      <c r="J15" s="226"/>
    </row>
    <row r="16" spans="1:14" x14ac:dyDescent="0.25">
      <c r="A16" s="219" t="s">
        <v>2750</v>
      </c>
      <c r="B16" s="232">
        <v>0.78</v>
      </c>
      <c r="C16" s="236">
        <v>0.78</v>
      </c>
      <c r="D16" s="236">
        <v>0.78</v>
      </c>
      <c r="E16" s="236">
        <v>0.97</v>
      </c>
      <c r="F16" s="236">
        <v>0.92</v>
      </c>
      <c r="G16" s="232">
        <v>0.92</v>
      </c>
      <c r="H16" s="228"/>
      <c r="I16" s="225"/>
      <c r="J16" s="226"/>
    </row>
    <row r="17" spans="1:10" x14ac:dyDescent="0.25">
      <c r="A17" s="219" t="s">
        <v>2751</v>
      </c>
      <c r="B17" s="238">
        <v>0.78</v>
      </c>
      <c r="C17" s="233">
        <v>0.78</v>
      </c>
      <c r="D17" s="233">
        <v>0.78</v>
      </c>
      <c r="E17" s="233">
        <v>0.97</v>
      </c>
      <c r="F17" s="233">
        <v>0.93</v>
      </c>
      <c r="G17" s="233">
        <v>0.94</v>
      </c>
      <c r="H17" s="232">
        <v>0.97</v>
      </c>
      <c r="I17" s="228"/>
      <c r="J17" s="226"/>
    </row>
    <row r="18" spans="1:10" ht="15.75" thickBot="1" x14ac:dyDescent="0.3">
      <c r="A18" s="220" t="s">
        <v>2752</v>
      </c>
      <c r="B18" s="239">
        <v>0.84</v>
      </c>
      <c r="C18" s="234">
        <v>0.79</v>
      </c>
      <c r="D18" s="234">
        <v>0.81</v>
      </c>
      <c r="E18" s="234">
        <v>0.78</v>
      </c>
      <c r="F18" s="234">
        <v>0.77</v>
      </c>
      <c r="G18" s="234">
        <v>0.78</v>
      </c>
      <c r="H18" s="222">
        <v>0.94</v>
      </c>
      <c r="I18" s="231">
        <v>0.8</v>
      </c>
      <c r="J18" s="227"/>
    </row>
    <row r="19" spans="1:10" x14ac:dyDescent="0.25">
      <c r="A19" t="s">
        <v>2754</v>
      </c>
    </row>
    <row r="21" spans="1:10" x14ac:dyDescent="0.25">
      <c r="A21" t="s">
        <v>2734</v>
      </c>
    </row>
    <row r="22" spans="1:10" x14ac:dyDescent="0.25">
      <c r="A22" t="s">
        <v>2735</v>
      </c>
    </row>
    <row r="23" spans="1:10" x14ac:dyDescent="0.25">
      <c r="A23" t="s">
        <v>2736</v>
      </c>
    </row>
    <row r="24" spans="1:10" x14ac:dyDescent="0.25">
      <c r="A24" t="s">
        <v>2737</v>
      </c>
    </row>
  </sheetData>
  <mergeCells count="5">
    <mergeCell ref="A1:N1"/>
    <mergeCell ref="B4:D4"/>
    <mergeCell ref="B5:D5"/>
    <mergeCell ref="B6:D6"/>
    <mergeCell ref="B7:D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Table S1</vt:lpstr>
      <vt:lpstr>Table S2</vt:lpstr>
      <vt:lpstr>Table S3</vt:lpstr>
      <vt:lpstr>Table S4</vt:lpstr>
      <vt:lpstr>Table S5</vt:lpstr>
      <vt:lpstr>Table S6</vt:lpstr>
      <vt:lpstr>Table S7</vt:lpstr>
      <vt:lpstr>Table S8</vt:lpstr>
      <vt:lpstr>Table S9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Lee</dc:creator>
  <cp:lastModifiedBy>Kevin home</cp:lastModifiedBy>
  <dcterms:created xsi:type="dcterms:W3CDTF">2014-04-28T03:34:10Z</dcterms:created>
  <dcterms:modified xsi:type="dcterms:W3CDTF">2015-08-27T23:38:12Z</dcterms:modified>
</cp:coreProperties>
</file>